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theme/themeOverride3.xml" ContentType="application/vnd.openxmlformats-officedocument.themeOverrid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theme/themeOverride6.xml" ContentType="application/vnd.openxmlformats-officedocument.themeOverride+xml"/>
  <Override PartName="/xl/charts/chart14.xml" ContentType="application/vnd.openxmlformats-officedocument.drawingml.chart+xml"/>
  <Override PartName="/xl/theme/themeOverride7.xml" ContentType="application/vnd.openxmlformats-officedocument.themeOverride+xml"/>
  <Override PartName="/xl/charts/chart15.xml" ContentType="application/vnd.openxmlformats-officedocument.drawingml.chart+xml"/>
  <Override PartName="/xl/theme/themeOverride8.xml" ContentType="application/vnd.openxmlformats-officedocument.themeOverride+xml"/>
  <Override PartName="/xl/charts/chart16.xml" ContentType="application/vnd.openxmlformats-officedocument.drawingml.chart+xml"/>
  <Override PartName="/xl/theme/themeOverride9.xml" ContentType="application/vnd.openxmlformats-officedocument.themeOverride+xml"/>
  <Override PartName="/xl/charts/chart17.xml" ContentType="application/vnd.openxmlformats-officedocument.drawingml.chart+xml"/>
  <Override PartName="/xl/theme/themeOverride10.xml" ContentType="application/vnd.openxmlformats-officedocument.themeOverride+xml"/>
  <Override PartName="/xl/charts/chart18.xml" ContentType="application/vnd.openxmlformats-officedocument.drawingml.chart+xml"/>
  <Override PartName="/xl/theme/themeOverride11.xml" ContentType="application/vnd.openxmlformats-officedocument.themeOverride+xml"/>
  <Override PartName="/xl/charts/chart19.xml" ContentType="application/vnd.openxmlformats-officedocument.drawingml.chart+xml"/>
  <Override PartName="/xl/theme/themeOverride12.xml" ContentType="application/vnd.openxmlformats-officedocument.themeOverride+xml"/>
  <Override PartName="/xl/charts/chart20.xml" ContentType="application/vnd.openxmlformats-officedocument.drawingml.chart+xml"/>
  <Override PartName="/xl/theme/themeOverride13.xml" ContentType="application/vnd.openxmlformats-officedocument.themeOverride+xml"/>
  <Override PartName="/xl/charts/chart21.xml" ContentType="application/vnd.openxmlformats-officedocument.drawingml.chart+xml"/>
  <Override PartName="/xl/theme/themeOverride14.xml" ContentType="application/vnd.openxmlformats-officedocument.themeOverrid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6380" windowHeight="11295" tabRatio="612"/>
  </bookViews>
  <sheets>
    <sheet name="Ваши решения" sheetId="1" r:id="rId1"/>
    <sheet name="Ресурсы и продукты" sheetId="2" r:id="rId2"/>
    <sheet name="РиП_Графики" sheetId="7" r:id="rId3"/>
    <sheet name="Финансовая отчетность" sheetId="3" r:id="rId4"/>
    <sheet name="ФО_Графики" sheetId="10" r:id="rId5"/>
    <sheet name="Информация о группе" sheetId="4" r:id="rId6"/>
    <sheet name="ИоГ_Графики" sheetId="11" r:id="rId7"/>
    <sheet name="W" sheetId="5" state="hidden" r:id="rId8"/>
    <sheet name="H" sheetId="6" state="hidden" r:id="rId9"/>
    <sheet name="C" sheetId="13" state="hidden" r:id="rId10"/>
  </sheets>
  <definedNames>
    <definedName name="_W012133" localSheetId="8">H!$A$1:$A$865</definedName>
    <definedName name="_W012133" localSheetId="7">W!$A$1:$B$865</definedName>
    <definedName name="WHStest_6" localSheetId="6">W!#REF!</definedName>
    <definedName name="WHStest_6" localSheetId="4">W!#REF!</definedName>
    <definedName name="WHStest_6">W!#REF!</definedName>
    <definedName name="_xlnm.Print_Area" localSheetId="0">'Ваши решения'!$A$1:$Y$38</definedName>
    <definedName name="_xlnm.Print_Area" localSheetId="5">'Информация о группе'!$A$1:$N$114</definedName>
    <definedName name="_xlnm.Print_Area" localSheetId="1">'Ресурсы и продукты'!$A$1:$AA$48</definedName>
    <definedName name="_xlnm.Print_Area" localSheetId="3">'Финансовая отчетность'!$A$1:$Y$39</definedName>
  </definedNames>
  <calcPr calcId="145621"/>
</workbook>
</file>

<file path=xl/calcChain.xml><?xml version="1.0" encoding="utf-8"?>
<calcChain xmlns="http://schemas.openxmlformats.org/spreadsheetml/2006/main">
  <c r="E15" i="13" l="1"/>
  <c r="D15" i="13"/>
  <c r="C15" i="13"/>
  <c r="B15" i="13"/>
  <c r="A15" i="13"/>
  <c r="E70" i="13"/>
  <c r="D70" i="13"/>
  <c r="C70" i="13"/>
  <c r="B70" i="13"/>
  <c r="A70" i="13"/>
  <c r="E69" i="13"/>
  <c r="D69" i="13"/>
  <c r="C69" i="13"/>
  <c r="B69" i="13"/>
  <c r="A69" i="13"/>
  <c r="E67" i="13"/>
  <c r="D67" i="13"/>
  <c r="C67" i="13"/>
  <c r="B67" i="13"/>
  <c r="A67" i="13"/>
  <c r="E66" i="13"/>
  <c r="D66" i="13"/>
  <c r="C66" i="13"/>
  <c r="B66" i="13"/>
  <c r="A66" i="13"/>
  <c r="E61" i="13"/>
  <c r="D61" i="13"/>
  <c r="C61" i="13"/>
  <c r="B61" i="13"/>
  <c r="A61" i="13"/>
  <c r="E60" i="13"/>
  <c r="D60" i="13"/>
  <c r="C60" i="13"/>
  <c r="B60" i="13"/>
  <c r="A60" i="13"/>
  <c r="E59" i="13"/>
  <c r="D59" i="13"/>
  <c r="C59" i="13"/>
  <c r="B59" i="13"/>
  <c r="A59" i="13"/>
  <c r="E58" i="13"/>
  <c r="D58" i="13"/>
  <c r="C58" i="13"/>
  <c r="B58" i="13"/>
  <c r="A58" i="13"/>
  <c r="E57" i="13"/>
  <c r="D57" i="13"/>
  <c r="C57" i="13"/>
  <c r="B57" i="13"/>
  <c r="A57" i="13"/>
  <c r="E56" i="13"/>
  <c r="D56" i="13"/>
  <c r="C56" i="13"/>
  <c r="B56" i="13"/>
  <c r="A56" i="13"/>
  <c r="E55" i="13"/>
  <c r="D55" i="13"/>
  <c r="C55" i="13"/>
  <c r="B55" i="13"/>
  <c r="A55" i="13"/>
  <c r="E54" i="13"/>
  <c r="D54" i="13"/>
  <c r="C54" i="13"/>
  <c r="B54" i="13"/>
  <c r="A54" i="13"/>
  <c r="E53" i="13"/>
  <c r="D53" i="13"/>
  <c r="C53" i="13"/>
  <c r="B53" i="13"/>
  <c r="A53" i="13"/>
  <c r="E52" i="13"/>
  <c r="D52" i="13"/>
  <c r="C52" i="13"/>
  <c r="B52" i="13"/>
  <c r="A52" i="13"/>
  <c r="E51" i="13"/>
  <c r="D51" i="13"/>
  <c r="C51" i="13"/>
  <c r="B51" i="13"/>
  <c r="A51" i="13"/>
  <c r="E50" i="13"/>
  <c r="D50" i="13"/>
  <c r="C50" i="13"/>
  <c r="B50" i="13"/>
  <c r="A50" i="13"/>
  <c r="E49" i="13"/>
  <c r="D49" i="13"/>
  <c r="C49" i="13"/>
  <c r="B49" i="13"/>
  <c r="A49" i="13"/>
  <c r="E48" i="13"/>
  <c r="D48" i="13"/>
  <c r="C48" i="13"/>
  <c r="B48" i="13"/>
  <c r="A48" i="13"/>
  <c r="E47" i="13"/>
  <c r="D47" i="13"/>
  <c r="C47" i="13"/>
  <c r="B47" i="13"/>
  <c r="A47" i="13"/>
  <c r="E46" i="13"/>
  <c r="D46" i="13"/>
  <c r="C46" i="13"/>
  <c r="B46" i="13"/>
  <c r="A46" i="13"/>
  <c r="E45" i="13"/>
  <c r="D45" i="13"/>
  <c r="C45" i="13"/>
  <c r="B45" i="13"/>
  <c r="A45" i="13"/>
  <c r="E44" i="13"/>
  <c r="D44" i="13"/>
  <c r="C44" i="13"/>
  <c r="B44" i="13"/>
  <c r="A44" i="13"/>
  <c r="E43" i="13"/>
  <c r="D43" i="13"/>
  <c r="C43" i="13"/>
  <c r="B43" i="13"/>
  <c r="A43" i="13"/>
  <c r="E42" i="13"/>
  <c r="D42" i="13"/>
  <c r="C42" i="13"/>
  <c r="B42" i="13"/>
  <c r="A42" i="13"/>
  <c r="E41" i="13"/>
  <c r="D41" i="13"/>
  <c r="C41" i="13"/>
  <c r="B41" i="13"/>
  <c r="A41" i="13"/>
  <c r="E40" i="13"/>
  <c r="D40" i="13"/>
  <c r="C40" i="13"/>
  <c r="B40" i="13"/>
  <c r="A40" i="13"/>
  <c r="E39" i="13"/>
  <c r="D39" i="13"/>
  <c r="C39" i="13"/>
  <c r="B39" i="13"/>
  <c r="A39" i="13"/>
  <c r="E38" i="13"/>
  <c r="D38" i="13"/>
  <c r="C38" i="13"/>
  <c r="B38" i="13"/>
  <c r="A38" i="13"/>
  <c r="E37" i="13"/>
  <c r="D37" i="13"/>
  <c r="C37" i="13"/>
  <c r="B37" i="13"/>
  <c r="A37" i="13"/>
  <c r="E36" i="13"/>
  <c r="D36" i="13"/>
  <c r="C36" i="13"/>
  <c r="B36" i="13"/>
  <c r="A36" i="13"/>
  <c r="E35" i="13"/>
  <c r="D35" i="13"/>
  <c r="C35" i="13"/>
  <c r="B35" i="13"/>
  <c r="A35" i="13"/>
  <c r="E31" i="13"/>
  <c r="D31" i="13"/>
  <c r="C31" i="13"/>
  <c r="B31" i="13"/>
  <c r="A31" i="13"/>
  <c r="E30" i="13"/>
  <c r="D30" i="13"/>
  <c r="C30" i="13"/>
  <c r="B30" i="13"/>
  <c r="A30" i="13"/>
  <c r="E29" i="13"/>
  <c r="D29" i="13"/>
  <c r="C29" i="13"/>
  <c r="B29" i="13"/>
  <c r="A29" i="13"/>
  <c r="E28" i="13"/>
  <c r="D28" i="13"/>
  <c r="C28" i="13"/>
  <c r="B28" i="13"/>
  <c r="A28" i="13"/>
  <c r="E27" i="13"/>
  <c r="D27" i="13"/>
  <c r="C27" i="13"/>
  <c r="B27" i="13"/>
  <c r="A27" i="13"/>
  <c r="E26" i="13"/>
  <c r="D26" i="13"/>
  <c r="C26" i="13"/>
  <c r="B26" i="13"/>
  <c r="A26" i="13"/>
  <c r="E25" i="13"/>
  <c r="D25" i="13"/>
  <c r="C25" i="13"/>
  <c r="B25" i="13"/>
  <c r="A25" i="13"/>
  <c r="E24" i="13"/>
  <c r="D24" i="13"/>
  <c r="C24" i="13"/>
  <c r="B24" i="13"/>
  <c r="A24" i="13"/>
  <c r="E18" i="13"/>
  <c r="D18" i="13"/>
  <c r="C18" i="13"/>
  <c r="B18" i="13"/>
  <c r="A18" i="13"/>
  <c r="E16" i="13"/>
  <c r="D16" i="13"/>
  <c r="C16" i="13"/>
  <c r="B16" i="13"/>
  <c r="A16" i="13"/>
  <c r="E22" i="13"/>
  <c r="B22" i="13"/>
  <c r="A22" i="13"/>
  <c r="E14" i="13"/>
  <c r="D14" i="13"/>
  <c r="C14" i="13"/>
  <c r="B14" i="13"/>
  <c r="A14" i="13"/>
  <c r="E12" i="13"/>
  <c r="D12" i="13"/>
  <c r="C12" i="13"/>
  <c r="B12" i="13"/>
  <c r="A12" i="13"/>
  <c r="E11" i="13"/>
  <c r="D11" i="13"/>
  <c r="C11" i="13"/>
  <c r="B11" i="13"/>
  <c r="A11" i="13"/>
  <c r="E10" i="13"/>
  <c r="D10" i="13"/>
  <c r="C10" i="13"/>
  <c r="B10" i="13"/>
  <c r="A10" i="13"/>
  <c r="E8" i="13"/>
  <c r="D8" i="13"/>
  <c r="C8" i="13"/>
  <c r="B8" i="13"/>
  <c r="A8" i="13"/>
  <c r="E7" i="13"/>
  <c r="D7" i="13"/>
  <c r="C7" i="13"/>
  <c r="B7" i="13"/>
  <c r="A7" i="13"/>
  <c r="E6" i="13"/>
  <c r="D6" i="13"/>
  <c r="C6" i="13"/>
  <c r="B6" i="13"/>
  <c r="A6" i="13"/>
  <c r="E4" i="13"/>
  <c r="D4" i="13"/>
  <c r="C4" i="13"/>
  <c r="B4" i="13"/>
  <c r="A4" i="13"/>
  <c r="E3" i="13"/>
  <c r="D3" i="13"/>
  <c r="C3" i="13"/>
  <c r="B3" i="13"/>
  <c r="A3" i="13"/>
  <c r="C20" i="13"/>
  <c r="D20" i="13"/>
  <c r="A20" i="13"/>
  <c r="E20" i="13"/>
  <c r="C22" i="13"/>
  <c r="B20" i="13"/>
  <c r="D22" i="13"/>
  <c r="T1" i="11"/>
  <c r="Q1" i="11"/>
  <c r="N1" i="10"/>
  <c r="K1" i="10"/>
  <c r="T1" i="7"/>
  <c r="Q1" i="7"/>
  <c r="N61" i="4"/>
  <c r="L61" i="4"/>
  <c r="B4" i="1"/>
  <c r="B5" i="1"/>
  <c r="B6" i="1"/>
  <c r="B3" i="1"/>
  <c r="W35" i="1"/>
  <c r="P35" i="1"/>
  <c r="K35" i="1"/>
  <c r="J35" i="1"/>
  <c r="I35" i="1"/>
  <c r="H35" i="1"/>
  <c r="G35" i="1"/>
  <c r="F35" i="1"/>
  <c r="W32" i="1"/>
  <c r="Q32" i="1"/>
  <c r="P32" i="1"/>
  <c r="K32" i="1"/>
  <c r="J32" i="1"/>
  <c r="I32" i="1"/>
  <c r="H32" i="1"/>
  <c r="G32" i="1"/>
  <c r="F32" i="1"/>
  <c r="X31" i="1"/>
  <c r="W31" i="1"/>
  <c r="Q31" i="1"/>
  <c r="P31" i="1"/>
  <c r="J31" i="1"/>
  <c r="H31" i="1"/>
  <c r="F31" i="1"/>
  <c r="X30" i="1"/>
  <c r="W30" i="1"/>
  <c r="Q30" i="1"/>
  <c r="P30" i="1"/>
  <c r="J30" i="1"/>
  <c r="H30" i="1"/>
  <c r="F30" i="1"/>
  <c r="X29" i="1"/>
  <c r="W29" i="1"/>
  <c r="Q29" i="1"/>
  <c r="P29" i="1"/>
  <c r="J29" i="1"/>
  <c r="H29" i="1"/>
  <c r="F29" i="1"/>
  <c r="X26" i="1"/>
  <c r="W26" i="1"/>
  <c r="Q26" i="1"/>
  <c r="P26" i="1"/>
  <c r="K26" i="1"/>
  <c r="J26" i="1"/>
  <c r="I26" i="1"/>
  <c r="H26" i="1"/>
  <c r="G26" i="1"/>
  <c r="F26" i="1"/>
  <c r="Q25" i="1"/>
  <c r="P25" i="1"/>
  <c r="K25" i="1"/>
  <c r="J25" i="1"/>
  <c r="I25" i="1"/>
  <c r="H25" i="1"/>
  <c r="G25" i="1"/>
  <c r="F25" i="1"/>
  <c r="X24" i="1"/>
  <c r="W24" i="1"/>
  <c r="Q24" i="1"/>
  <c r="P24" i="1"/>
  <c r="K24" i="1"/>
  <c r="J24" i="1"/>
  <c r="I24" i="1"/>
  <c r="H24" i="1"/>
  <c r="G24" i="1"/>
  <c r="F24" i="1"/>
  <c r="W21" i="1"/>
  <c r="P21" i="1"/>
  <c r="K21" i="1"/>
  <c r="J21" i="1"/>
  <c r="I21" i="1"/>
  <c r="H21" i="1"/>
  <c r="G21" i="1"/>
  <c r="F21" i="1"/>
  <c r="W20" i="1"/>
  <c r="P20" i="1"/>
  <c r="K20" i="1"/>
  <c r="J20" i="1"/>
  <c r="I20" i="1"/>
  <c r="H20" i="1"/>
  <c r="G20" i="1"/>
  <c r="F20" i="1"/>
  <c r="W19" i="1"/>
  <c r="T19" i="1"/>
  <c r="P19" i="1"/>
  <c r="K19" i="1"/>
  <c r="J19" i="1"/>
  <c r="I19" i="1"/>
  <c r="H19" i="1"/>
  <c r="G19" i="1"/>
  <c r="F19" i="1"/>
  <c r="W16" i="1"/>
  <c r="U16" i="1"/>
  <c r="T16" i="1"/>
  <c r="J16" i="1"/>
  <c r="H16" i="1"/>
  <c r="F16" i="1"/>
  <c r="E16" i="1"/>
  <c r="W15" i="1"/>
  <c r="U15" i="1"/>
  <c r="T15" i="1"/>
  <c r="Q15" i="1"/>
  <c r="P15" i="1"/>
  <c r="J15" i="1"/>
  <c r="H15" i="1"/>
  <c r="F15" i="1"/>
  <c r="E15" i="1"/>
  <c r="W14" i="1"/>
  <c r="U14" i="1"/>
  <c r="T14" i="1"/>
  <c r="Q14" i="1"/>
  <c r="P14" i="1"/>
  <c r="J14" i="1"/>
  <c r="H14" i="1"/>
  <c r="F14" i="1"/>
  <c r="E14" i="1"/>
  <c r="S9" i="1"/>
  <c r="P9" i="1"/>
  <c r="W3" i="1"/>
  <c r="Y45" i="2"/>
  <c r="W45" i="2"/>
  <c r="U45" i="2"/>
  <c r="G45" i="2"/>
  <c r="Y44" i="2"/>
  <c r="W44" i="2"/>
  <c r="U44" i="2"/>
  <c r="G44" i="2"/>
  <c r="Y43" i="2"/>
  <c r="W43" i="2"/>
  <c r="U43" i="2"/>
  <c r="G43" i="2"/>
  <c r="Y42" i="2"/>
  <c r="W42" i="2"/>
  <c r="U42" i="2"/>
  <c r="G42" i="2"/>
  <c r="Y39" i="2"/>
  <c r="W39" i="2"/>
  <c r="U39" i="2"/>
  <c r="G39" i="2"/>
  <c r="G38" i="2"/>
  <c r="O37" i="2"/>
  <c r="N37" i="2"/>
  <c r="M37" i="2"/>
  <c r="G37" i="2"/>
  <c r="Z36" i="2"/>
  <c r="Y36" i="2"/>
  <c r="X36" i="2"/>
  <c r="W36" i="2"/>
  <c r="V36" i="2"/>
  <c r="U36" i="2"/>
  <c r="O36" i="2"/>
  <c r="N36" i="2"/>
  <c r="M36" i="2"/>
  <c r="G35" i="2"/>
  <c r="G34" i="2"/>
  <c r="Y33" i="2"/>
  <c r="W33" i="2"/>
  <c r="U33" i="2"/>
  <c r="H33" i="2"/>
  <c r="G33" i="2"/>
  <c r="Y32" i="2"/>
  <c r="W32" i="2"/>
  <c r="U32" i="2"/>
  <c r="G32" i="2"/>
  <c r="Y31" i="2"/>
  <c r="W31" i="2"/>
  <c r="U31" i="2"/>
  <c r="G31" i="2"/>
  <c r="O30" i="2"/>
  <c r="N30" i="2"/>
  <c r="M30" i="2"/>
  <c r="M29" i="2"/>
  <c r="G30" i="2"/>
  <c r="Y28" i="2"/>
  <c r="W28" i="2"/>
  <c r="U28" i="2"/>
  <c r="Y27" i="2"/>
  <c r="W27" i="2"/>
  <c r="U27" i="2"/>
  <c r="N27" i="2"/>
  <c r="M27" i="2"/>
  <c r="G27" i="2"/>
  <c r="O26" i="2"/>
  <c r="N26" i="2"/>
  <c r="N28" i="2"/>
  <c r="M26" i="2"/>
  <c r="G25" i="2"/>
  <c r="Y24" i="2"/>
  <c r="W24" i="2"/>
  <c r="U24" i="2"/>
  <c r="H24" i="2"/>
  <c r="G24" i="2"/>
  <c r="Y23" i="2"/>
  <c r="W23" i="2"/>
  <c r="U23" i="2"/>
  <c r="G23" i="2"/>
  <c r="Y22" i="2"/>
  <c r="W22" i="2"/>
  <c r="U22" i="2"/>
  <c r="G21" i="2"/>
  <c r="O20" i="2"/>
  <c r="G20" i="2"/>
  <c r="Y19" i="2"/>
  <c r="W19" i="2"/>
  <c r="U19" i="2"/>
  <c r="G19" i="2"/>
  <c r="Y18" i="2"/>
  <c r="W18" i="2"/>
  <c r="U18" i="2"/>
  <c r="O18" i="2"/>
  <c r="G18" i="2"/>
  <c r="Y17" i="2"/>
  <c r="W17" i="2"/>
  <c r="U17" i="2"/>
  <c r="P17" i="2"/>
  <c r="O17" i="2"/>
  <c r="O16" i="2"/>
  <c r="Y14" i="2"/>
  <c r="W14" i="2"/>
  <c r="U14" i="2"/>
  <c r="G14" i="2"/>
  <c r="Y13" i="2"/>
  <c r="W13" i="2"/>
  <c r="U13" i="2"/>
  <c r="G13" i="2"/>
  <c r="Y12" i="2"/>
  <c r="W12" i="2"/>
  <c r="U12" i="2"/>
  <c r="O12" i="2"/>
  <c r="N12" i="2"/>
  <c r="G12" i="2"/>
  <c r="O10" i="2"/>
  <c r="N10" i="2"/>
  <c r="G10" i="2"/>
  <c r="Z9" i="2"/>
  <c r="Y9" i="2"/>
  <c r="X9" i="2"/>
  <c r="W9" i="2"/>
  <c r="V9" i="2"/>
  <c r="U9" i="2"/>
  <c r="N9" i="2"/>
  <c r="Y8" i="2"/>
  <c r="W8" i="2"/>
  <c r="U8" i="2"/>
  <c r="O8" i="2"/>
  <c r="N8" i="2"/>
  <c r="Y7" i="2"/>
  <c r="W7" i="2"/>
  <c r="U7" i="2"/>
  <c r="O7" i="2"/>
  <c r="N7" i="2"/>
  <c r="N11" i="2"/>
  <c r="G7" i="2"/>
  <c r="G8" i="2"/>
  <c r="Y6" i="2"/>
  <c r="W6" i="2"/>
  <c r="U6" i="2"/>
  <c r="X1" i="2"/>
  <c r="U1" i="2"/>
  <c r="R36" i="3"/>
  <c r="X35" i="3"/>
  <c r="X34" i="3"/>
  <c r="R34" i="3"/>
  <c r="L34" i="3"/>
  <c r="F34" i="3"/>
  <c r="R33" i="3"/>
  <c r="F33" i="3"/>
  <c r="X32" i="3"/>
  <c r="L32" i="3"/>
  <c r="X30" i="3"/>
  <c r="X29" i="3"/>
  <c r="L29" i="3"/>
  <c r="L33" i="3"/>
  <c r="L35" i="3"/>
  <c r="F29" i="3"/>
  <c r="R28" i="3"/>
  <c r="L28" i="3"/>
  <c r="F28" i="3"/>
  <c r="X26" i="3"/>
  <c r="R26" i="3"/>
  <c r="L26" i="3"/>
  <c r="X25" i="3"/>
  <c r="X27" i="3"/>
  <c r="R25" i="3"/>
  <c r="L25" i="3"/>
  <c r="X24" i="3"/>
  <c r="R24" i="3"/>
  <c r="R27" i="3"/>
  <c r="F24" i="3"/>
  <c r="X23" i="3"/>
  <c r="L23" i="3"/>
  <c r="F23" i="3"/>
  <c r="X22" i="3"/>
  <c r="L22" i="3"/>
  <c r="F22" i="3"/>
  <c r="L21" i="3"/>
  <c r="F21" i="3"/>
  <c r="L20" i="3"/>
  <c r="F20" i="3"/>
  <c r="R19" i="3"/>
  <c r="X31" i="3"/>
  <c r="L19" i="3"/>
  <c r="F19" i="3"/>
  <c r="X18" i="3"/>
  <c r="R18" i="3"/>
  <c r="L18" i="3"/>
  <c r="F18" i="3"/>
  <c r="X17" i="3"/>
  <c r="R17" i="3"/>
  <c r="L17" i="3"/>
  <c r="F17" i="3"/>
  <c r="X16" i="3"/>
  <c r="X19" i="3"/>
  <c r="R16" i="3"/>
  <c r="R20" i="3"/>
  <c r="L16" i="3"/>
  <c r="F16" i="3"/>
  <c r="R15" i="3"/>
  <c r="L15" i="3"/>
  <c r="F15" i="3"/>
  <c r="L14" i="3"/>
  <c r="F14" i="3"/>
  <c r="L13" i="3"/>
  <c r="F13" i="3"/>
  <c r="X12" i="3"/>
  <c r="L12" i="3"/>
  <c r="F12" i="3"/>
  <c r="X11" i="3"/>
  <c r="R11" i="3"/>
  <c r="L11" i="3"/>
  <c r="F11" i="3"/>
  <c r="X10" i="3"/>
  <c r="R10" i="3"/>
  <c r="L10" i="3"/>
  <c r="F10" i="3"/>
  <c r="X9" i="3"/>
  <c r="R9" i="3"/>
  <c r="F9" i="3"/>
  <c r="L8" i="3"/>
  <c r="F8" i="3"/>
  <c r="X1" i="3"/>
  <c r="V1" i="3"/>
  <c r="M110" i="4"/>
  <c r="L110" i="4"/>
  <c r="K110" i="4"/>
  <c r="J110" i="4"/>
  <c r="I110" i="4"/>
  <c r="H110" i="4"/>
  <c r="G110" i="4"/>
  <c r="F110" i="4"/>
  <c r="M109" i="4"/>
  <c r="L109" i="4"/>
  <c r="K109" i="4"/>
  <c r="J109" i="4"/>
  <c r="I109" i="4"/>
  <c r="H109" i="4"/>
  <c r="G109" i="4"/>
  <c r="F109" i="4"/>
  <c r="M108" i="4"/>
  <c r="L108" i="4"/>
  <c r="K108" i="4"/>
  <c r="J108" i="4"/>
  <c r="I108" i="4"/>
  <c r="H108" i="4"/>
  <c r="G108" i="4"/>
  <c r="F108" i="4"/>
  <c r="M107" i="4"/>
  <c r="L107" i="4"/>
  <c r="K107" i="4"/>
  <c r="J107" i="4"/>
  <c r="I107" i="4"/>
  <c r="H107" i="4"/>
  <c r="G107" i="4"/>
  <c r="F107" i="4"/>
  <c r="M105" i="4"/>
  <c r="L105" i="4"/>
  <c r="K105" i="4"/>
  <c r="J105" i="4"/>
  <c r="I105" i="4"/>
  <c r="H105" i="4"/>
  <c r="G105" i="4"/>
  <c r="F105" i="4"/>
  <c r="M104" i="4"/>
  <c r="L104" i="4"/>
  <c r="K104" i="4"/>
  <c r="J104" i="4"/>
  <c r="I104" i="4"/>
  <c r="H104" i="4"/>
  <c r="G104" i="4"/>
  <c r="F104" i="4"/>
  <c r="M103" i="4"/>
  <c r="L103" i="4"/>
  <c r="K103" i="4"/>
  <c r="J103" i="4"/>
  <c r="I103" i="4"/>
  <c r="H103" i="4"/>
  <c r="G103" i="4"/>
  <c r="F103" i="4"/>
  <c r="K102" i="4"/>
  <c r="M99" i="4"/>
  <c r="L99" i="4"/>
  <c r="K99" i="4"/>
  <c r="J99" i="4"/>
  <c r="I99" i="4"/>
  <c r="H99" i="4"/>
  <c r="G99" i="4"/>
  <c r="F99" i="4"/>
  <c r="M98" i="4"/>
  <c r="L98" i="4"/>
  <c r="K98" i="4"/>
  <c r="J98" i="4"/>
  <c r="I98" i="4"/>
  <c r="H98" i="4"/>
  <c r="G98" i="4"/>
  <c r="F98" i="4"/>
  <c r="M97" i="4"/>
  <c r="L97" i="4"/>
  <c r="K97" i="4"/>
  <c r="J97" i="4"/>
  <c r="I97" i="4"/>
  <c r="H97" i="4"/>
  <c r="G97" i="4"/>
  <c r="F97" i="4"/>
  <c r="M96" i="4"/>
  <c r="L96" i="4"/>
  <c r="K96" i="4"/>
  <c r="J96" i="4"/>
  <c r="I96" i="4"/>
  <c r="H96" i="4"/>
  <c r="G96" i="4"/>
  <c r="F96" i="4"/>
  <c r="M95" i="4"/>
  <c r="L95" i="4"/>
  <c r="K95" i="4"/>
  <c r="J95" i="4"/>
  <c r="I95" i="4"/>
  <c r="H95" i="4"/>
  <c r="G95" i="4"/>
  <c r="F95" i="4"/>
  <c r="M94" i="4"/>
  <c r="L94" i="4"/>
  <c r="K94" i="4"/>
  <c r="J94" i="4"/>
  <c r="I94" i="4"/>
  <c r="H94" i="4"/>
  <c r="G94" i="4"/>
  <c r="F94" i="4"/>
  <c r="M93" i="4"/>
  <c r="L93" i="4"/>
  <c r="K93" i="4"/>
  <c r="J93" i="4"/>
  <c r="I93" i="4"/>
  <c r="H93" i="4"/>
  <c r="G93" i="4"/>
  <c r="F93" i="4"/>
  <c r="M92" i="4"/>
  <c r="L92" i="4"/>
  <c r="K92" i="4"/>
  <c r="J92" i="4"/>
  <c r="I92" i="4"/>
  <c r="H92" i="4"/>
  <c r="G92" i="4"/>
  <c r="F92" i="4"/>
  <c r="M91" i="4"/>
  <c r="L91" i="4"/>
  <c r="K91" i="4"/>
  <c r="J91" i="4"/>
  <c r="I91" i="4"/>
  <c r="H91" i="4"/>
  <c r="G91" i="4"/>
  <c r="F91" i="4"/>
  <c r="M89" i="4"/>
  <c r="L89" i="4"/>
  <c r="K89" i="4"/>
  <c r="J89" i="4"/>
  <c r="I89" i="4"/>
  <c r="H89" i="4"/>
  <c r="G89" i="4"/>
  <c r="F89" i="4"/>
  <c r="K88" i="4"/>
  <c r="M82" i="4"/>
  <c r="L82" i="4"/>
  <c r="K82" i="4"/>
  <c r="J82" i="4"/>
  <c r="I82" i="4"/>
  <c r="H82" i="4"/>
  <c r="G82" i="4"/>
  <c r="F82" i="4"/>
  <c r="M81" i="4"/>
  <c r="L81" i="4"/>
  <c r="K81" i="4"/>
  <c r="J81" i="4"/>
  <c r="I81" i="4"/>
  <c r="I83" i="4" s="1"/>
  <c r="H81" i="4"/>
  <c r="G81" i="4"/>
  <c r="G83" i="4" s="1"/>
  <c r="F81" i="4"/>
  <c r="M80" i="4"/>
  <c r="L80" i="4"/>
  <c r="L83" i="4" s="1"/>
  <c r="K80" i="4"/>
  <c r="J80" i="4"/>
  <c r="J83" i="4" s="1"/>
  <c r="I80" i="4"/>
  <c r="H80" i="4"/>
  <c r="G80" i="4"/>
  <c r="F80" i="4"/>
  <c r="F83" i="4" s="1"/>
  <c r="M77" i="4"/>
  <c r="L77" i="4"/>
  <c r="K77" i="4"/>
  <c r="J77" i="4"/>
  <c r="I77" i="4"/>
  <c r="H77" i="4"/>
  <c r="G77" i="4"/>
  <c r="F77" i="4"/>
  <c r="M75" i="4"/>
  <c r="L75" i="4"/>
  <c r="K75" i="4"/>
  <c r="J75" i="4"/>
  <c r="I75" i="4"/>
  <c r="H75" i="4"/>
  <c r="G75" i="4"/>
  <c r="F75" i="4"/>
  <c r="M74" i="4"/>
  <c r="L74" i="4"/>
  <c r="K74" i="4"/>
  <c r="J74" i="4"/>
  <c r="I74" i="4"/>
  <c r="H74" i="4"/>
  <c r="G74" i="4"/>
  <c r="F74" i="4"/>
  <c r="M73" i="4"/>
  <c r="L73" i="4"/>
  <c r="K73" i="4"/>
  <c r="J73" i="4"/>
  <c r="I73" i="4"/>
  <c r="H73" i="4"/>
  <c r="G73" i="4"/>
  <c r="F73" i="4"/>
  <c r="M70" i="4"/>
  <c r="L70" i="4"/>
  <c r="K70" i="4"/>
  <c r="J70" i="4"/>
  <c r="I70" i="4"/>
  <c r="H70" i="4"/>
  <c r="G70" i="4"/>
  <c r="F70" i="4"/>
  <c r="M69" i="4"/>
  <c r="L69" i="4"/>
  <c r="K69" i="4"/>
  <c r="J69" i="4"/>
  <c r="I69" i="4"/>
  <c r="H69" i="4"/>
  <c r="G69" i="4"/>
  <c r="F69" i="4"/>
  <c r="M68" i="4"/>
  <c r="L68" i="4"/>
  <c r="K68" i="4"/>
  <c r="J68" i="4"/>
  <c r="I68" i="4"/>
  <c r="H68" i="4"/>
  <c r="G68" i="4"/>
  <c r="F68" i="4"/>
  <c r="M67" i="4"/>
  <c r="L67" i="4"/>
  <c r="K67" i="4"/>
  <c r="J67" i="4"/>
  <c r="I67" i="4"/>
  <c r="H67" i="4"/>
  <c r="G67" i="4"/>
  <c r="F67" i="4"/>
  <c r="M65" i="4"/>
  <c r="L65" i="4"/>
  <c r="K65" i="4"/>
  <c r="J65" i="4"/>
  <c r="I65" i="4"/>
  <c r="H65" i="4"/>
  <c r="G65" i="4"/>
  <c r="F65" i="4"/>
  <c r="M55" i="4"/>
  <c r="L55" i="4"/>
  <c r="K55" i="4"/>
  <c r="J55" i="4"/>
  <c r="I55" i="4"/>
  <c r="H55" i="4"/>
  <c r="G55" i="4"/>
  <c r="F55" i="4"/>
  <c r="M54" i="4"/>
  <c r="L54" i="4"/>
  <c r="K54" i="4"/>
  <c r="J54" i="4"/>
  <c r="I54" i="4"/>
  <c r="H54" i="4"/>
  <c r="G54" i="4"/>
  <c r="F54" i="4"/>
  <c r="M53" i="4"/>
  <c r="L53" i="4"/>
  <c r="K53" i="4"/>
  <c r="J53" i="4"/>
  <c r="I53" i="4"/>
  <c r="H53" i="4"/>
  <c r="G53" i="4"/>
  <c r="F53" i="4"/>
  <c r="M51" i="4"/>
  <c r="L51" i="4"/>
  <c r="K51" i="4"/>
  <c r="J51" i="4"/>
  <c r="I51" i="4"/>
  <c r="H51" i="4"/>
  <c r="G51" i="4"/>
  <c r="F51" i="4"/>
  <c r="M50" i="4"/>
  <c r="L50" i="4"/>
  <c r="K50" i="4"/>
  <c r="J50" i="4"/>
  <c r="I50" i="4"/>
  <c r="H50" i="4"/>
  <c r="G50" i="4"/>
  <c r="F50" i="4"/>
  <c r="M49" i="4"/>
  <c r="L49" i="4"/>
  <c r="K49" i="4"/>
  <c r="J49" i="4"/>
  <c r="I49" i="4"/>
  <c r="H49" i="4"/>
  <c r="G49" i="4"/>
  <c r="F49" i="4"/>
  <c r="M48" i="4"/>
  <c r="L48" i="4"/>
  <c r="K48" i="4"/>
  <c r="J48" i="4"/>
  <c r="I48" i="4"/>
  <c r="H48" i="4"/>
  <c r="G48" i="4"/>
  <c r="F48" i="4"/>
  <c r="M47" i="4"/>
  <c r="L47" i="4"/>
  <c r="K47" i="4"/>
  <c r="J47" i="4"/>
  <c r="I47" i="4"/>
  <c r="H47" i="4"/>
  <c r="G47" i="4"/>
  <c r="F47" i="4"/>
  <c r="M46" i="4"/>
  <c r="L46" i="4"/>
  <c r="K46" i="4"/>
  <c r="J46" i="4"/>
  <c r="I46" i="4"/>
  <c r="H46" i="4"/>
  <c r="G46" i="4"/>
  <c r="F46" i="4"/>
  <c r="M45" i="4"/>
  <c r="L45" i="4"/>
  <c r="K45" i="4"/>
  <c r="J45" i="4"/>
  <c r="I45" i="4"/>
  <c r="H45" i="4"/>
  <c r="G45" i="4"/>
  <c r="F45" i="4"/>
  <c r="M44" i="4"/>
  <c r="L44" i="4"/>
  <c r="K44" i="4"/>
  <c r="J44" i="4"/>
  <c r="I44" i="4"/>
  <c r="H44" i="4"/>
  <c r="G44" i="4"/>
  <c r="F44" i="4"/>
  <c r="M43" i="4"/>
  <c r="L43" i="4"/>
  <c r="K43" i="4"/>
  <c r="J43" i="4"/>
  <c r="I43" i="4"/>
  <c r="H43" i="4"/>
  <c r="G43" i="4"/>
  <c r="F43" i="4"/>
  <c r="M39" i="4"/>
  <c r="L39" i="4"/>
  <c r="K39" i="4"/>
  <c r="J39" i="4"/>
  <c r="I39" i="4"/>
  <c r="H39" i="4"/>
  <c r="G39" i="4"/>
  <c r="F39" i="4"/>
  <c r="M38" i="4"/>
  <c r="L38" i="4"/>
  <c r="K38" i="4"/>
  <c r="J38" i="4"/>
  <c r="I38" i="4"/>
  <c r="H38" i="4"/>
  <c r="G38" i="4"/>
  <c r="F38" i="4"/>
  <c r="M36" i="4"/>
  <c r="L36" i="4"/>
  <c r="K36" i="4"/>
  <c r="J36" i="4"/>
  <c r="I36" i="4"/>
  <c r="H36" i="4"/>
  <c r="G36" i="4"/>
  <c r="F36" i="4"/>
  <c r="M35" i="4"/>
  <c r="L35" i="4"/>
  <c r="K35" i="4"/>
  <c r="J35" i="4"/>
  <c r="I35" i="4"/>
  <c r="H35" i="4"/>
  <c r="G35" i="4"/>
  <c r="F35" i="4"/>
  <c r="M33" i="4"/>
  <c r="L33" i="4"/>
  <c r="K33" i="4"/>
  <c r="J33" i="4"/>
  <c r="I33" i="4"/>
  <c r="H33" i="4"/>
  <c r="G33" i="4"/>
  <c r="F33" i="4"/>
  <c r="F28" i="4"/>
  <c r="F27" i="4"/>
  <c r="F26" i="4"/>
  <c r="F25" i="4"/>
  <c r="F24" i="4"/>
  <c r="F23" i="4"/>
  <c r="I20" i="4"/>
  <c r="H20" i="4"/>
  <c r="G20" i="4"/>
  <c r="H17" i="4"/>
  <c r="G13" i="4"/>
  <c r="L10" i="4"/>
  <c r="G16" i="4" s="1"/>
  <c r="H10" i="4"/>
  <c r="G10" i="4"/>
  <c r="H7" i="4"/>
  <c r="G7" i="4"/>
  <c r="H6" i="4"/>
  <c r="G6" i="4"/>
  <c r="I5" i="4"/>
  <c r="H5" i="4"/>
  <c r="G5" i="4"/>
  <c r="N1" i="4"/>
  <c r="L1" i="4"/>
  <c r="M83" i="4"/>
  <c r="K83" i="4"/>
  <c r="H83" i="4"/>
  <c r="R35" i="3"/>
  <c r="L30" i="3"/>
  <c r="X13" i="3"/>
  <c r="R12" i="3"/>
  <c r="N43" i="2"/>
  <c r="O29" i="2"/>
  <c r="N44" i="2"/>
  <c r="O11" i="2"/>
  <c r="G11" i="2"/>
  <c r="G15" i="2"/>
  <c r="O28" i="2"/>
  <c r="G17" i="4"/>
  <c r="G26" i="2"/>
  <c r="N45" i="2"/>
  <c r="L24" i="3"/>
  <c r="L27" i="3"/>
  <c r="F27" i="3"/>
  <c r="R21" i="3"/>
  <c r="R30" i="3"/>
  <c r="G9" i="2"/>
  <c r="M28" i="2"/>
  <c r="N29" i="2"/>
  <c r="I16" i="4" l="1"/>
  <c r="I17" i="4"/>
  <c r="H16" i="4"/>
</calcChain>
</file>

<file path=xl/connections.xml><?xml version="1.0" encoding="utf-8"?>
<connections xmlns="http://schemas.openxmlformats.org/spreadsheetml/2006/main">
  <connection id="1" name="W012133" type="6" refreshedVersion="4" background="1" saveData="1">
    <textPr prompt="0" codePage="850" sourceFile="C:\GMC\IVANOVOFINAL_12C3\RUN_12C3\Wfiles\133\W012133.txt" decimal="," thousands=" ">
      <textFields>
        <textField/>
      </textFields>
    </textPr>
  </connection>
  <connection id="2" name="W0121331" type="6" refreshedVersion="4" background="1" saveData="1">
    <textPr prompt="0" codePage="850" sourceFile="C:\GMC\IVANOVOFINAL_12C3\RUN_12C3\Wfiles\133\W012133.txt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<sst xmlns="http://schemas.openxmlformats.org/spreadsheetml/2006/main" count="1383" uniqueCount="435">
  <si>
    <t>%</t>
  </si>
  <si>
    <t xml:space="preserve"> </t>
  </si>
  <si>
    <t>)</t>
  </si>
  <si>
    <t xml:space="preserve">       </t>
  </si>
  <si>
    <t>World Copyright © 2013 - EDIT 515 Ltd, UK and SDG - Simuladores e Modelos de Gestão, S.A.</t>
  </si>
  <si>
    <t xml:space="preserve">  The Global Management Challenge is a business simulation designed by Edit Systems Ltd.  (www.edit515.co.uk)</t>
  </si>
  <si>
    <t>and organised worldwide by SDG - Simuladores e Modelos de Gestão, S.A. Lisboa, Portugal  (www.worldgmc.com)</t>
  </si>
  <si>
    <t>The Global Management Challenge is a business simulation designed by Edit Systems Ltd. (www.edit515.co.uk) and organised by SDG S.A.  (www.worldgmc.com)</t>
  </si>
  <si>
    <t>Управленческий отчёт</t>
  </si>
  <si>
    <t>Код:</t>
  </si>
  <si>
    <t>Группа</t>
  </si>
  <si>
    <t xml:space="preserve"> ПРОВЕРЬТЕ …</t>
  </si>
  <si>
    <t>Решения</t>
  </si>
  <si>
    <t>Год</t>
  </si>
  <si>
    <t>Кв</t>
  </si>
  <si>
    <t>Имидж</t>
  </si>
  <si>
    <t>Продукт</t>
  </si>
  <si>
    <t>Через</t>
  </si>
  <si>
    <t>Вознагр.</t>
  </si>
  <si>
    <t>Комис.</t>
  </si>
  <si>
    <t>Реклама (тыс. руб.):</t>
  </si>
  <si>
    <t>Агенты и дистрибьюторы:</t>
  </si>
  <si>
    <t>квартал</t>
  </si>
  <si>
    <t xml:space="preserve"> (тыс. р.)</t>
  </si>
  <si>
    <t>Россия</t>
  </si>
  <si>
    <t>Российские агенты</t>
  </si>
  <si>
    <t>ЕС</t>
  </si>
  <si>
    <t>Европейские дистрибьюторы</t>
  </si>
  <si>
    <t>Интернет</t>
  </si>
  <si>
    <t>Интернет-агент</t>
  </si>
  <si>
    <t>Цены (руб.):</t>
  </si>
  <si>
    <t>Операционная деятельность:</t>
  </si>
  <si>
    <t>Заказано сырья (тыс.шт.)</t>
  </si>
  <si>
    <t>СПОТ</t>
  </si>
  <si>
    <t>3 мес.</t>
  </si>
  <si>
    <t>6 мес.</t>
  </si>
  <si>
    <t>Время на ТО 1 станка (час)</t>
  </si>
  <si>
    <t>Кол-во рабочих смен</t>
  </si>
  <si>
    <t>Кол-во Интернет-портов</t>
  </si>
  <si>
    <t>Развитие сайта (тыс. р.)</t>
  </si>
  <si>
    <t>Количество произведённой и отгруженной продукции (шт.):</t>
  </si>
  <si>
    <t>Управление персоналом</t>
  </si>
  <si>
    <t xml:space="preserve">Сборщики: Нанять (+) / Увол. (-) </t>
  </si>
  <si>
    <t>Повыш. Квалификации</t>
  </si>
  <si>
    <t>Управленческий бюджет (тыс.р.)</t>
  </si>
  <si>
    <t>Тренинги (дней)</t>
  </si>
  <si>
    <t xml:space="preserve">(доставлен не полностью, если пометка *) </t>
  </si>
  <si>
    <t>Качество продукции:</t>
  </si>
  <si>
    <t>Финансы:</t>
  </si>
  <si>
    <t>Внедрить новые разработки (1;0)</t>
  </si>
  <si>
    <t>Эмиссия/Выкуп акций</t>
  </si>
  <si>
    <t>Дивиденды (в %)</t>
  </si>
  <si>
    <t>Вложения в НИОКР (тыс.руб.)</t>
  </si>
  <si>
    <t>Срочные кредиты (тыс. р.)</t>
  </si>
  <si>
    <t>Срочный депозит (т. р.)</t>
  </si>
  <si>
    <t>Время сборки (минуты)</t>
  </si>
  <si>
    <t>Покупка станков (шт.)</t>
  </si>
  <si>
    <t>Продажа станков (шт.)</t>
  </si>
  <si>
    <t>Премиальные материалы (%)</t>
  </si>
  <si>
    <t>Расширение цеха (кв. м.)</t>
  </si>
  <si>
    <t>Страховой план</t>
  </si>
  <si>
    <t>Аутсорсинг:</t>
  </si>
  <si>
    <t>Информация:</t>
  </si>
  <si>
    <t>Заказанные полуфабрикаты (шт.)</t>
  </si>
  <si>
    <t>О долях рынка</t>
  </si>
  <si>
    <t>О дея-ти конкурентов</t>
  </si>
  <si>
    <t>Ресурсы и продукты</t>
  </si>
  <si>
    <t>Использование материальных ресурсов</t>
  </si>
  <si>
    <t>Человеческие ресурсы:</t>
  </si>
  <si>
    <t>Движение товара:</t>
  </si>
  <si>
    <t>Продукт 1</t>
  </si>
  <si>
    <t>Продукт 2</t>
  </si>
  <si>
    <t>Продукт 3</t>
  </si>
  <si>
    <t>Количество продукции:</t>
  </si>
  <si>
    <t>Пространство:</t>
  </si>
  <si>
    <t>Кв. м.</t>
  </si>
  <si>
    <t>Движение персонала:</t>
  </si>
  <si>
    <t>Сборщики</t>
  </si>
  <si>
    <t>Механики</t>
  </si>
  <si>
    <t xml:space="preserve">  Запланировано</t>
  </si>
  <si>
    <t xml:space="preserve">  Земля в собственности</t>
  </si>
  <si>
    <t xml:space="preserve">  На начало прош. квартала</t>
  </si>
  <si>
    <t xml:space="preserve">  Произведено</t>
  </si>
  <si>
    <t xml:space="preserve">   Инфраструктурные объекты</t>
  </si>
  <si>
    <t xml:space="preserve">  рекрутировано</t>
  </si>
  <si>
    <t xml:space="preserve">  Брак</t>
  </si>
  <si>
    <t xml:space="preserve">   Располагаемая площадь</t>
  </si>
  <si>
    <t xml:space="preserve">  Обучено</t>
  </si>
  <si>
    <t xml:space="preserve">  Потеряно/уничтожено</t>
  </si>
  <si>
    <t xml:space="preserve">  Размер цеха в след. квартале</t>
  </si>
  <si>
    <t xml:space="preserve">  Уволено</t>
  </si>
  <si>
    <t xml:space="preserve">   Инфраструктура цеха</t>
  </si>
  <si>
    <t xml:space="preserve">  Увол. по собств. желанию</t>
  </si>
  <si>
    <t>Отгружено:</t>
  </si>
  <si>
    <t xml:space="preserve">   Изготовление деталей</t>
  </si>
  <si>
    <t xml:space="preserve">  Доступно на нач.след.кв.</t>
  </si>
  <si>
    <t xml:space="preserve">  Агентам в России</t>
  </si>
  <si>
    <t xml:space="preserve">   Сборка</t>
  </si>
  <si>
    <t xml:space="preserve">  Дистрибьюторам ЕС</t>
  </si>
  <si>
    <t xml:space="preserve">   Складирование</t>
  </si>
  <si>
    <t xml:space="preserve">  Интернет-агенту</t>
  </si>
  <si>
    <t xml:space="preserve">   Свободная площадь (+/-):</t>
  </si>
  <si>
    <t>Сборщики:</t>
  </si>
  <si>
    <t>Часы</t>
  </si>
  <si>
    <t xml:space="preserve">  Доступно часов работы в прош.кв</t>
  </si>
  <si>
    <t>Заказы из:</t>
  </si>
  <si>
    <t>Станки:</t>
  </si>
  <si>
    <t>Количество</t>
  </si>
  <si>
    <t xml:space="preserve">  Общее время отсутствия/болезни</t>
  </si>
  <si>
    <t xml:space="preserve">  России</t>
  </si>
  <si>
    <t xml:space="preserve">  Выведено из эксплуатации</t>
  </si>
  <si>
    <t xml:space="preserve">  Фактически отработано часов</t>
  </si>
  <si>
    <r>
      <t xml:space="preserve">  </t>
    </r>
    <r>
      <rPr>
        <sz val="9"/>
        <rFont val="Arial"/>
        <family val="2"/>
      </rPr>
      <t>ЕС</t>
    </r>
  </si>
  <si>
    <t xml:space="preserve">  Использовалось в прош. квартале</t>
  </si>
  <si>
    <t>Недели</t>
  </si>
  <si>
    <t xml:space="preserve">  Интернет</t>
  </si>
  <si>
    <t xml:space="preserve">  Куплено и установлено</t>
  </si>
  <si>
    <t xml:space="preserve">  Уведомл. о забастовках в след.кв-ле</t>
  </si>
  <si>
    <t xml:space="preserve">  Доступно для след. квартала</t>
  </si>
  <si>
    <t>Продано в:</t>
  </si>
  <si>
    <t>Доступных часов работы в прош.кв.</t>
  </si>
  <si>
    <r>
      <t xml:space="preserve">  </t>
    </r>
    <r>
      <rPr>
        <sz val="9"/>
        <rFont val="Arial"/>
        <family val="2"/>
      </rPr>
      <t>Европе</t>
    </r>
  </si>
  <si>
    <t xml:space="preserve">  Часов простоя станков</t>
  </si>
  <si>
    <t xml:space="preserve">  Отработано часов в прош. кв.</t>
  </si>
  <si>
    <t>Движение агентов:</t>
  </si>
  <si>
    <t xml:space="preserve">  Часы запланированного техосмотра </t>
  </si>
  <si>
    <t>Доступные в прош.кв.</t>
  </si>
  <si>
    <t>Долги по поставкам:</t>
  </si>
  <si>
    <t xml:space="preserve">  Средняя эффективность станка %</t>
  </si>
  <si>
    <t xml:space="preserve">  Россия</t>
  </si>
  <si>
    <t>Уволены в прошл.кв.</t>
  </si>
  <si>
    <t>Материалы:</t>
  </si>
  <si>
    <t>Нанятые для след.кв.</t>
  </si>
  <si>
    <t xml:space="preserve">  Остатки сырья на начало периода</t>
  </si>
  <si>
    <t>Доступно в след.кв.</t>
  </si>
  <si>
    <t>Склады:</t>
  </si>
  <si>
    <t xml:space="preserve">   Закуплено сырья в прош. кв.</t>
  </si>
  <si>
    <t xml:space="preserve">   Закуплено автоматически</t>
  </si>
  <si>
    <t xml:space="preserve">  ЕС</t>
  </si>
  <si>
    <t xml:space="preserve">   Потеряно/уничтожено</t>
  </si>
  <si>
    <t xml:space="preserve">   Использовано сырья</t>
  </si>
  <si>
    <t xml:space="preserve">  Остатки сырья на конец прош. кв.</t>
  </si>
  <si>
    <t>Траспорт:</t>
  </si>
  <si>
    <t xml:space="preserve">  Будет доставлено в след. квартале:</t>
  </si>
  <si>
    <t>Сред.километраж</t>
  </si>
  <si>
    <t>Обслужено по</t>
  </si>
  <si>
    <t xml:space="preserve">     Купленного в прошлом квартале</t>
  </si>
  <si>
    <t>Кол-во отгрузок</t>
  </si>
  <si>
    <t>гарантии</t>
  </si>
  <si>
    <t xml:space="preserve">     Купленного 2 квартала назад</t>
  </si>
  <si>
    <t xml:space="preserve">  Будет доставлено через один квартал:</t>
  </si>
  <si>
    <t>Новые разработки</t>
  </si>
  <si>
    <r>
      <t>Интернет-статистика</t>
    </r>
    <r>
      <rPr>
        <b/>
        <sz val="9"/>
        <rFont val="Arial"/>
        <family val="2"/>
      </rPr>
      <t>:</t>
    </r>
  </si>
  <si>
    <t>Полуфабрикаты:</t>
  </si>
  <si>
    <t xml:space="preserve">  Количество действующих портов</t>
  </si>
  <si>
    <t>Углеродный след (CO2e):</t>
  </si>
  <si>
    <t>Тонны</t>
  </si>
  <si>
    <t xml:space="preserve"> Использовано в сборке</t>
  </si>
  <si>
    <t xml:space="preserve">  Успешные посещения сайта</t>
  </si>
  <si>
    <t xml:space="preserve">  Отопление и освещение цеха</t>
  </si>
  <si>
    <t xml:space="preserve"> Заказано в прошл. кв.</t>
  </si>
  <si>
    <t xml:space="preserve">  % незашедших посетителей</t>
  </si>
  <si>
    <t xml:space="preserve">  Энергия для производства</t>
  </si>
  <si>
    <t xml:space="preserve"> Остатки на конец кв.</t>
  </si>
  <si>
    <t xml:space="preserve">  Кол-во жалоб</t>
  </si>
  <si>
    <t>Итого первичный CO2e</t>
  </si>
  <si>
    <t xml:space="preserve"> Доступно для сборки</t>
  </si>
  <si>
    <r>
      <t xml:space="preserve"> </t>
    </r>
    <r>
      <rPr>
        <sz val="8"/>
        <rFont val="Arial"/>
        <family val="2"/>
      </rPr>
      <t>The Global Management Challenge is a business simulation designed by Edit Systems Ltd. (www.edit515.co.uk) and organised by SDG - Simuladores e Modelos de Gestão S.A. Portugal</t>
    </r>
  </si>
  <si>
    <t>Финансовая отчётность</t>
  </si>
  <si>
    <t xml:space="preserve">ОТЧЁТ О ДВИЖЕНИИ </t>
  </si>
  <si>
    <t>НАКЛАДНЫЕ РАСХОДЫ</t>
  </si>
  <si>
    <t>ОТЧЁТ О ПРИБЫЛЯХ И УБЫТКАХ</t>
  </si>
  <si>
    <t>ДЕНЕЖНЫХ СРЕДСТВ</t>
  </si>
  <si>
    <t xml:space="preserve">  Реклама</t>
  </si>
  <si>
    <t>Выручка от реализации</t>
  </si>
  <si>
    <t>Внеоборотные активы:</t>
  </si>
  <si>
    <r>
      <t xml:space="preserve">  </t>
    </r>
    <r>
      <rPr>
        <sz val="8"/>
        <rFont val="Arial"/>
        <family val="2"/>
      </rPr>
      <t>Интернет-агент</t>
    </r>
  </si>
  <si>
    <t xml:space="preserve">  Стоимость земли</t>
  </si>
  <si>
    <t xml:space="preserve">  Поступления от продаж</t>
  </si>
  <si>
    <t xml:space="preserve">  Интернет-провайдер</t>
  </si>
  <si>
    <t xml:space="preserve">  Складские ост. на начало кв.</t>
  </si>
  <si>
    <t xml:space="preserve">  Стоимость построек</t>
  </si>
  <si>
    <t xml:space="preserve">  Страховые поступления</t>
  </si>
  <si>
    <t xml:space="preserve">  Агенты и дистрибьюторы</t>
  </si>
  <si>
    <t xml:space="preserve">  Закупленные полуфабрикаты</t>
  </si>
  <si>
    <t xml:space="preserve">  Стоимость оборудования</t>
  </si>
  <si>
    <t xml:space="preserve">  Платежи по операц. деят-ти</t>
  </si>
  <si>
    <t xml:space="preserve">  Офис продаж</t>
  </si>
  <si>
    <t xml:space="preserve">  Закупленное сырье</t>
  </si>
  <si>
    <t>Всего внеоборотных активов</t>
  </si>
  <si>
    <t xml:space="preserve">  Уплаченные налоги</t>
  </si>
  <si>
    <t xml:space="preserve">  Гарантийное обслуживание</t>
  </si>
  <si>
    <t xml:space="preserve">  Затраты на эксплуатацию станков</t>
  </si>
  <si>
    <t>Ден. поток по операц. деят-ти</t>
  </si>
  <si>
    <t xml:space="preserve">  Исследования и разработки</t>
  </si>
  <si>
    <t xml:space="preserve">  Зарплаты механиков</t>
  </si>
  <si>
    <t>Оборотные активы:</t>
  </si>
  <si>
    <t xml:space="preserve">  Развитие веб-сайта</t>
  </si>
  <si>
    <t xml:space="preserve">  Зарплаты сборщиков</t>
  </si>
  <si>
    <t xml:space="preserve">  Ст-ть товарных запасов</t>
  </si>
  <si>
    <t>Инвестиционная деятельность:</t>
  </si>
  <si>
    <t xml:space="preserve">  Отдел персонала</t>
  </si>
  <si>
    <t xml:space="preserve">  Контроль качества</t>
  </si>
  <si>
    <t xml:space="preserve">  Ст-ть запасов полуфабр.</t>
  </si>
  <si>
    <t xml:space="preserve">  Полученный процент</t>
  </si>
  <si>
    <t xml:space="preserve">  Техобслуживание оборудов.</t>
  </si>
  <si>
    <t xml:space="preserve">  Аренда транспорта</t>
  </si>
  <si>
    <t xml:space="preserve">  Стоимость запасов сырья</t>
  </si>
  <si>
    <t xml:space="preserve">  Активов продано</t>
  </si>
  <si>
    <t xml:space="preserve">  Складирование и закупка</t>
  </si>
  <si>
    <t xml:space="preserve">  Складские ост. на конец кв.</t>
  </si>
  <si>
    <t xml:space="preserve">  Дебиторская задолженность</t>
  </si>
  <si>
    <t xml:space="preserve">  Активов куплено</t>
  </si>
  <si>
    <t xml:space="preserve">  Расходы на маркет.исслед.</t>
  </si>
  <si>
    <t>Затраты на пр-во и реал. пр.</t>
  </si>
  <si>
    <t xml:space="preserve">  Денежные ср-ва и их экв-ты</t>
  </si>
  <si>
    <t>Ден. поток по инвест. деят-ти</t>
  </si>
  <si>
    <t xml:space="preserve">  Кредитный контроль</t>
  </si>
  <si>
    <t>Валовая прибыль/убыток</t>
  </si>
  <si>
    <t>Итого оборотные активы</t>
  </si>
  <si>
    <t xml:space="preserve">  Страховая премия</t>
  </si>
  <si>
    <t xml:space="preserve">  Накладные расходы</t>
  </si>
  <si>
    <t>Итого активы</t>
  </si>
  <si>
    <t>Финансовая деятельность:</t>
  </si>
  <si>
    <t xml:space="preserve">  Управленческий бюджет</t>
  </si>
  <si>
    <t xml:space="preserve">  Акций выпущено</t>
  </si>
  <si>
    <t xml:space="preserve">  Прочие издержки</t>
  </si>
  <si>
    <t xml:space="preserve">  Амортизация</t>
  </si>
  <si>
    <t>Обязательства:</t>
  </si>
  <si>
    <t xml:space="preserve">  Акций выкуплено</t>
  </si>
  <si>
    <t>Итого накладные расходы</t>
  </si>
  <si>
    <t>Операц. прибыль/убыток</t>
  </si>
  <si>
    <t xml:space="preserve">  Задолженность по налогам</t>
  </si>
  <si>
    <t xml:space="preserve">  Дивиденды</t>
  </si>
  <si>
    <r>
      <t xml:space="preserve">  </t>
    </r>
    <r>
      <rPr>
        <sz val="8"/>
        <rFont val="Arial"/>
        <family val="2"/>
      </rPr>
      <t>Кредиторская задолженность</t>
    </r>
  </si>
  <si>
    <t xml:space="preserve">  Доп. срочные кредиты</t>
  </si>
  <si>
    <t>Налогообл. прибыль/убыток (накопл.):</t>
  </si>
  <si>
    <t xml:space="preserve">  Уплаченный процент</t>
  </si>
  <si>
    <t xml:space="preserve">  Банковский овердрафт</t>
  </si>
  <si>
    <t xml:space="preserve">  Прибыль до налогообложения</t>
  </si>
  <si>
    <t>Прибыль/убыток до налогообл.</t>
  </si>
  <si>
    <t>Краткосрочные обязательства</t>
  </si>
  <si>
    <t>Ден. поток по фин. деят-ти</t>
  </si>
  <si>
    <t xml:space="preserve">  Налогообл. приб. в прош. кв.</t>
  </si>
  <si>
    <t xml:space="preserve">  Налоги начисленные</t>
  </si>
  <si>
    <t>Срочные кредиты</t>
  </si>
  <si>
    <t xml:space="preserve">  Налогооблагаемая прибыль</t>
  </si>
  <si>
    <t>Прибыль за отчётный период</t>
  </si>
  <si>
    <t>Чистый денежный поток</t>
  </si>
  <si>
    <t>Прибыль на акцию (копеек)</t>
  </si>
  <si>
    <t>Чистые активы</t>
  </si>
  <si>
    <t>Нал. ср-ва в позапрош. кв.</t>
  </si>
  <si>
    <t>Наличные средства</t>
  </si>
  <si>
    <t>Дивиденды</t>
  </si>
  <si>
    <t>Собственный капитал:</t>
  </si>
  <si>
    <t>(включая срочный депозит  -</t>
  </si>
  <si>
    <t>Иски к страховой компании</t>
  </si>
  <si>
    <t>Перенесено в нераспр.приб.</t>
  </si>
  <si>
    <t xml:space="preserve">  Акционерный капитал</t>
  </si>
  <si>
    <t>Безусловная франшиза</t>
  </si>
  <si>
    <t>Нераспр. приб. в предпосл.кв.</t>
  </si>
  <si>
    <t xml:space="preserve">  Счёт премий на акции</t>
  </si>
  <si>
    <t>Лимит овердрафта на след.кв.</t>
  </si>
  <si>
    <t>Нераспределенная прибыль</t>
  </si>
  <si>
    <t xml:space="preserve">  Нераспределённая прибыль</t>
  </si>
  <si>
    <t>Кредитоспособность</t>
  </si>
  <si>
    <t>Итого капитал</t>
  </si>
  <si>
    <t>Информация о группе стр. 1</t>
  </si>
  <si>
    <t>ЭКОНОМИЧЕСКАЯ ИНФОРМАЦИЯ</t>
  </si>
  <si>
    <t xml:space="preserve">   Остальной мир</t>
  </si>
  <si>
    <r>
      <t xml:space="preserve">  </t>
    </r>
    <r>
      <rPr>
        <sz val="9"/>
        <rFont val="Arial"/>
        <family val="2"/>
      </rPr>
      <t>Валовый внутренний продукт (ВВП)</t>
    </r>
  </si>
  <si>
    <r>
      <t xml:space="preserve">  </t>
    </r>
    <r>
      <rPr>
        <sz val="9"/>
        <rFont val="Arial"/>
        <family val="2"/>
      </rPr>
      <t>Уровень безработицы (в %)</t>
    </r>
  </si>
  <si>
    <t xml:space="preserve">  Внешнеторговый баланс</t>
  </si>
  <si>
    <t>Информация о следующем квартале:</t>
  </si>
  <si>
    <r>
      <t xml:space="preserve">  </t>
    </r>
    <r>
      <rPr>
        <sz val="9"/>
        <rFont val="Arial"/>
        <family val="2"/>
      </rPr>
      <t>Годовая проц. ставка ЦБ на сл. кв. (в %)</t>
    </r>
  </si>
  <si>
    <t xml:space="preserve">    Курс рубля к евро (руб./€)</t>
  </si>
  <si>
    <t xml:space="preserve">  Цена строительства (руб./кв.м.)</t>
  </si>
  <si>
    <t xml:space="preserve">  Цена полуфабрикатов (руб./шт.)</t>
  </si>
  <si>
    <t xml:space="preserve">   от (без премиальных материалов)</t>
  </si>
  <si>
    <t xml:space="preserve">   до (100% премиальных материалов)</t>
  </si>
  <si>
    <t xml:space="preserve">  Цена обычного сырья (евро за 1000 шт.)</t>
  </si>
  <si>
    <t>БИЗНЕС-АНАЛИТИКА:</t>
  </si>
  <si>
    <t>Фондовый рынок:</t>
  </si>
  <si>
    <t xml:space="preserve">  Цена акций (в копейках)</t>
  </si>
  <si>
    <t xml:space="preserve">  Рыночная стоимость (руб.)</t>
  </si>
  <si>
    <t xml:space="preserve">  Дивиденды (в %)</t>
  </si>
  <si>
    <t xml:space="preserve">  Инвест. привлекательность</t>
  </si>
  <si>
    <t>Отчёт о деятельности конкурентов:</t>
  </si>
  <si>
    <t xml:space="preserve"> Цены на продукцию (руб.)</t>
  </si>
  <si>
    <t xml:space="preserve">  Продукт 1:  Россия      </t>
  </si>
  <si>
    <t xml:space="preserve">  Продукт 2:  Россия</t>
  </si>
  <si>
    <t xml:space="preserve">  Продукт 3:  Россия</t>
  </si>
  <si>
    <t xml:space="preserve">  Производственный персонал</t>
  </si>
  <si>
    <r>
      <t xml:space="preserve">  </t>
    </r>
    <r>
      <rPr>
        <sz val="9"/>
        <rFont val="Arial"/>
        <family val="2"/>
      </rPr>
      <t>Зарплата сборщиков (коп./час)</t>
    </r>
  </si>
  <si>
    <t xml:space="preserve">  Кол-во агентов и дистриб.</t>
  </si>
  <si>
    <t>Информация о группе стр. 2</t>
  </si>
  <si>
    <t>Активы</t>
  </si>
  <si>
    <t xml:space="preserve"> Внеоборотные активы</t>
  </si>
  <si>
    <t xml:space="preserve"> Материальные запасы</t>
  </si>
  <si>
    <t xml:space="preserve"> Дебиторская задолженность</t>
  </si>
  <si>
    <t xml:space="preserve"> Деньги и их эквиваленты</t>
  </si>
  <si>
    <t>Обязательства</t>
  </si>
  <si>
    <t xml:space="preserve"> Задолженность по налогам</t>
  </si>
  <si>
    <t xml:space="preserve"> Кредиторская задолженность</t>
  </si>
  <si>
    <t xml:space="preserve"> Овердрафт</t>
  </si>
  <si>
    <t xml:space="preserve"> Долгосрочные кредиты</t>
  </si>
  <si>
    <t>Собственный капитал</t>
  </si>
  <si>
    <t xml:space="preserve"> Акционерный капитал</t>
  </si>
  <si>
    <t xml:space="preserve"> Счёт премий на акции</t>
  </si>
  <si>
    <t xml:space="preserve"> Нераспределённая прибыль</t>
  </si>
  <si>
    <t>ПЛАТНАЯ ИНФОРМАЦИЯ</t>
  </si>
  <si>
    <t>Доли рынка (%) по проданным товарам</t>
  </si>
  <si>
    <t>Отчёт о деятельности конкурентов</t>
  </si>
  <si>
    <t xml:space="preserve">  Общ. затраты на рекламу (руб.)</t>
  </si>
  <si>
    <t xml:space="preserve">  Общ. затраты на НИОКР (руб.)</t>
  </si>
  <si>
    <t xml:space="preserve">  Оценки потребителей:</t>
  </si>
  <si>
    <t xml:space="preserve">     Продукт 1</t>
  </si>
  <si>
    <t xml:space="preserve">     Продукт 2</t>
  </si>
  <si>
    <t xml:space="preserve">     Продукт 3</t>
  </si>
  <si>
    <t xml:space="preserve">     Веб-сайт </t>
  </si>
  <si>
    <t>Minor</t>
  </si>
  <si>
    <t xml:space="preserve"> ****</t>
  </si>
  <si>
    <t xml:space="preserve"> Free info</t>
  </si>
  <si>
    <t>!</t>
  </si>
  <si>
    <t>Not requested</t>
  </si>
  <si>
    <t xml:space="preserve"> This is a history quarter</t>
  </si>
  <si>
    <t>Расчет</t>
  </si>
  <si>
    <t>ЗПМ_Полуфабрикаты</t>
  </si>
  <si>
    <t>ЗПМ_Сборка</t>
  </si>
  <si>
    <t>Д_П1</t>
  </si>
  <si>
    <t>Д_П3</t>
  </si>
  <si>
    <t>Д_П2</t>
  </si>
  <si>
    <t>С_З</t>
  </si>
  <si>
    <t>С_А</t>
  </si>
  <si>
    <t>С_П</t>
  </si>
  <si>
    <t>Ресурсы и продукты_Графики</t>
  </si>
  <si>
    <t>Динамика загрузки производственных мощностей</t>
  </si>
  <si>
    <t>ЧП</t>
  </si>
  <si>
    <t>Выручка</t>
  </si>
  <si>
    <t>ROS (Рентабельность продаж)</t>
  </si>
  <si>
    <t>ROE (Рентабельность собственного капитала)</t>
  </si>
  <si>
    <t>ЧА</t>
  </si>
  <si>
    <t>РП</t>
  </si>
  <si>
    <t>ОЗ</t>
  </si>
  <si>
    <t>РСК</t>
  </si>
  <si>
    <t>П1Е</t>
  </si>
  <si>
    <t>П1И</t>
  </si>
  <si>
    <t>П2Р</t>
  </si>
  <si>
    <t>П2Е</t>
  </si>
  <si>
    <t>П2И</t>
  </si>
  <si>
    <t>П3Р</t>
  </si>
  <si>
    <t>П3Е</t>
  </si>
  <si>
    <t>П3И</t>
  </si>
  <si>
    <r>
      <rPr>
        <b/>
        <sz val="10"/>
        <rFont val="Arial"/>
        <family val="2"/>
        <charset val="204"/>
      </rPr>
      <t xml:space="preserve">Комментарий: </t>
    </r>
    <r>
      <rPr>
        <sz val="10"/>
        <rFont val="Arial"/>
        <family val="2"/>
        <charset val="204"/>
      </rPr>
      <t>Прогнозирование споса - одно из ключевых направлений стратегического планирования. Для качественного прогнозирования спроса необходимо учитывать изменения спроса по каждому из перечисленных пунктов: цены; сеть сбыта; прямая реклама; корпоративный имидж; комиссия с продаж и стабильный оклад; внедрение новых разработок; развитие Интернет-сайта; время сборки; сезонность; наличие невыполненных заказов в прошлом периоде; наличие складских остатков и их списание; действия конкурентов; валютный курс; управленческий бюджет.</t>
    </r>
  </si>
  <si>
    <r>
      <rPr>
        <b/>
        <sz val="10"/>
        <rFont val="Arial"/>
        <family val="2"/>
        <charset val="204"/>
      </rPr>
      <t xml:space="preserve">Комментарий: </t>
    </r>
    <r>
      <rPr>
        <sz val="10"/>
        <rFont val="Arial"/>
        <family val="2"/>
        <charset val="204"/>
      </rPr>
      <t xml:space="preserve">Оптимальная загрузка производственных мощностей:    5-5,5 рабочих дней из 7. </t>
    </r>
  </si>
  <si>
    <r>
      <rPr>
        <b/>
        <sz val="10"/>
        <rFont val="Arial"/>
        <family val="2"/>
        <charset val="204"/>
      </rPr>
      <t>Комментарий:</t>
    </r>
    <r>
      <rPr>
        <sz val="10"/>
        <rFont val="Arial"/>
        <family val="2"/>
        <charset val="204"/>
      </rPr>
      <t xml:space="preserve"> недостающие материалы автоматически приобретаются на рынке с дополнительной наценкой.</t>
    </r>
  </si>
  <si>
    <r>
      <rPr>
        <b/>
        <sz val="10"/>
        <rFont val="Arial"/>
        <family val="2"/>
        <charset val="204"/>
      </rPr>
      <t>Комментарий:</t>
    </r>
    <r>
      <rPr>
        <sz val="10"/>
        <rFont val="Arial"/>
        <family val="2"/>
        <charset val="204"/>
      </rPr>
      <t xml:space="preserve"> Весь эффект от вложений в прямую рекламу получается за 1 период. Корпоративный имидж имеет долгосрочную эффективность.</t>
    </r>
  </si>
  <si>
    <r>
      <rPr>
        <b/>
        <sz val="10"/>
        <rFont val="Arial"/>
        <family val="2"/>
        <charset val="204"/>
      </rPr>
      <t>Комментарий:</t>
    </r>
    <r>
      <rPr>
        <sz val="10"/>
        <rFont val="Arial"/>
        <family val="2"/>
        <charset val="204"/>
      </rPr>
      <t xml:space="preserve"> Худший эффект при изменении ROE менее (-10%); наилучшее - (+7,5%).</t>
    </r>
  </si>
  <si>
    <t>Динамика цен по продуктам в среднем по группе, в руб.</t>
  </si>
  <si>
    <t>Динамика выручки и операционных затрат, в руб.</t>
  </si>
  <si>
    <t>Динамика чистых активов, в руб.</t>
  </si>
  <si>
    <t>Совокупные расходы на рекламу, в руб.</t>
  </si>
  <si>
    <t>Европа</t>
  </si>
  <si>
    <t>Финансовая отчётность_Графики</t>
  </si>
  <si>
    <t>Информация о группе_графики №1</t>
  </si>
  <si>
    <t>П1Р_сред</t>
  </si>
  <si>
    <t>П1Р_Мин</t>
  </si>
  <si>
    <t>П1Р_Макс</t>
  </si>
  <si>
    <t>П2Р_Макс</t>
  </si>
  <si>
    <t>П2Р_Мин</t>
  </si>
  <si>
    <t>П3Р_Мин</t>
  </si>
  <si>
    <t>П3Р_Макс</t>
  </si>
  <si>
    <t>П1E_Макс</t>
  </si>
  <si>
    <t>П2E_Макс</t>
  </si>
  <si>
    <t>П3E_Макс</t>
  </si>
  <si>
    <t>П1E_Мин</t>
  </si>
  <si>
    <t>П2E_Мин</t>
  </si>
  <si>
    <t>П3E_Мин</t>
  </si>
  <si>
    <t>П1И_Макс</t>
  </si>
  <si>
    <t>П2И_Макс</t>
  </si>
  <si>
    <t>П3И_Макс</t>
  </si>
  <si>
    <t>П1И_Мин</t>
  </si>
  <si>
    <t>П2И_Мин</t>
  </si>
  <si>
    <t>П3И_Мин</t>
  </si>
  <si>
    <r>
      <rPr>
        <b/>
        <sz val="10"/>
        <rFont val="Arial"/>
        <family val="2"/>
        <charset val="204"/>
      </rPr>
      <t>Комментарий:</t>
    </r>
    <r>
      <rPr>
        <sz val="10"/>
        <rFont val="Arial"/>
        <family val="2"/>
        <charset val="204"/>
      </rPr>
      <t xml:space="preserve"> Ценовая эластичность варьируется по каждому продукту и рынку в зависимости от сценария и текущей отраслевой ситуации в группе. Обычно значения ценовой эластичности колеблются в рамках                  от 2 до 4%. При резких изменениях цены управленцами достигаются наибольшие просчеты в прогнозировании спроса. </t>
    </r>
  </si>
  <si>
    <t>Динамика долгов по поставкам, шт.</t>
  </si>
  <si>
    <t>Динамика спроса на каждый продукт по рынкам, ед.</t>
  </si>
  <si>
    <t>ППК</t>
  </si>
  <si>
    <t>ППГ</t>
  </si>
  <si>
    <t>АиДК</t>
  </si>
  <si>
    <t>АиДГ</t>
  </si>
  <si>
    <t>Динамика закупки сырья, ед.</t>
  </si>
  <si>
    <t>ФИНАНСОВАЯ ОТЧЁТНОСТЬ              (руб.)</t>
  </si>
  <si>
    <t>кварталы</t>
  </si>
  <si>
    <t>Часовая зарплата сборщика (руб.)</t>
  </si>
  <si>
    <t>3кв12г</t>
  </si>
  <si>
    <t>4кв12г</t>
  </si>
  <si>
    <t>1кв13г</t>
  </si>
  <si>
    <t>2кв13г</t>
  </si>
  <si>
    <t>3кв13г</t>
  </si>
  <si>
    <t xml:space="preserve">  14C1</t>
  </si>
  <si>
    <t>*****</t>
  </si>
  <si>
    <t>The core economies in Europe are faltering. However other areas are</t>
  </si>
  <si>
    <t>showing an increase in output. This indicates that while the</t>
  </si>
  <si>
    <t>eurozone as a whole may grow there will be variability within</t>
  </si>
  <si>
    <t>markets.</t>
  </si>
  <si>
    <t xml:space="preserve"> 028 07/10/2014</t>
  </si>
  <si>
    <t>Measuring international aircraft travel is one way of showing</t>
  </si>
  <si>
    <t>the change in world economics. The fast growing economies</t>
  </si>
  <si>
    <t>of South-East Asia are expected to require more pilots as their</t>
  </si>
  <si>
    <t>populations become richer and people start travelling more.</t>
  </si>
  <si>
    <t>Major</t>
  </si>
  <si>
    <t>Attempts to take products up market may lead to a fall off in</t>
  </si>
  <si>
    <t>profitability if companies do not carry their customers with</t>
  </si>
  <si>
    <t>them. Existing customers may be alienated at the increase in</t>
  </si>
  <si>
    <t>prices.</t>
  </si>
  <si>
    <t>Academic qualifications are taking a back seat to practical skills</t>
  </si>
  <si>
    <t>which can deliver more tangible returns for business. The economic</t>
  </si>
  <si>
    <t>situation has caused management of businesses to focus on hard skills.</t>
  </si>
  <si>
    <t>Raw material costs have increased in recent years. Prices quoted for</t>
  </si>
  <si>
    <t>the future may stabilise and not be subject to sudden variation.</t>
  </si>
  <si>
    <t/>
  </si>
  <si>
    <t>*</t>
  </si>
  <si>
    <t>Предприятие</t>
  </si>
  <si>
    <r>
      <rPr>
        <b/>
        <sz val="10"/>
        <rFont val="Arial"/>
        <family val="2"/>
        <charset val="204"/>
      </rPr>
      <t>Комментарий:</t>
    </r>
    <r>
      <rPr>
        <sz val="10"/>
        <rFont val="Arial"/>
        <family val="2"/>
        <charset val="204"/>
      </rPr>
      <t xml:space="preserve"> Наличие долгов подрывает имидж Вашего предприятия, что приводит к сокращению количества покупателей и снижению цен акций.</t>
    </r>
  </si>
  <si>
    <t>БАЛАНС ПРЕДПРИЯТИЯ</t>
  </si>
  <si>
    <r>
      <rPr>
        <b/>
        <sz val="10"/>
        <rFont val="Arial"/>
        <family val="2"/>
        <charset val="204"/>
      </rPr>
      <t xml:space="preserve">Комментарий: </t>
    </r>
    <r>
      <rPr>
        <sz val="10"/>
        <rFont val="Arial"/>
        <family val="2"/>
        <charset val="204"/>
      </rPr>
      <t>Нестабильные, резкие изменения негативно сказываются на инвестиционной привлекательности предприятия.</t>
    </r>
  </si>
  <si>
    <t>Динамика денежных средств и их эквивалентов на предприятии, в руб.</t>
  </si>
  <si>
    <r>
      <rPr>
        <b/>
        <sz val="10"/>
        <rFont val="Arial"/>
        <family val="2"/>
        <charset val="204"/>
      </rPr>
      <t>Комментарий:</t>
    </r>
    <r>
      <rPr>
        <sz val="10"/>
        <rFont val="Arial"/>
        <family val="2"/>
        <charset val="204"/>
      </rPr>
      <t xml:space="preserve"> Максимальное положительное влияние достигается при размере наличности и инвестиций в объеме 7-10% от активов предприятия.</t>
    </r>
  </si>
  <si>
    <r>
      <rPr>
        <b/>
        <sz val="10"/>
        <rFont val="Arial"/>
        <family val="2"/>
        <charset val="204"/>
      </rPr>
      <t>Комментарий:</t>
    </r>
    <r>
      <rPr>
        <sz val="10"/>
        <rFont val="Arial"/>
        <family val="2"/>
        <charset val="204"/>
      </rPr>
      <t xml:space="preserve"> Размер чистых активов оказывает прямое влияение на цену акций предприятия.</t>
    </r>
  </si>
  <si>
    <t>БАЛАНСЫ ПРЕДПРИЯТИЙ</t>
  </si>
  <si>
    <t>БЕСПЛАТНАЯ ИНФОРМАЦИЯ О ПРЕДПРИЯТИЯХ</t>
  </si>
  <si>
    <t>Покинули предприятие</t>
  </si>
  <si>
    <t xml:space="preserve">           Предприятие:</t>
  </si>
  <si>
    <r>
      <rPr>
        <b/>
        <sz val="10"/>
        <rFont val="Arial"/>
        <family val="2"/>
        <charset val="204"/>
      </rPr>
      <t>Комментарий:</t>
    </r>
    <r>
      <rPr>
        <sz val="10"/>
        <rFont val="Arial"/>
        <family val="2"/>
        <charset val="204"/>
      </rPr>
      <t xml:space="preserve"> ROS является индикатором ценовой политики предприятия и его способности контролировать издержки.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</si>
</sst>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\-0;;@"/>
    <numFmt numFmtId="165" formatCode="0.0"/>
    <numFmt numFmtId="166" formatCode="#"/>
    <numFmt numFmtId="167" formatCode="0;\-;;@"/>
    <numFmt numFmtId="168" formatCode="0.0%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26"/>
      <color indexed="21"/>
      <name val="Arial"/>
      <family val="2"/>
    </font>
    <font>
      <sz val="10"/>
      <color indexed="21"/>
      <name val="Arial"/>
      <family val="2"/>
    </font>
    <font>
      <b/>
      <sz val="14"/>
      <color indexed="2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0"/>
      <color indexed="21"/>
      <name val="Arial"/>
      <family val="2"/>
    </font>
    <font>
      <b/>
      <sz val="12"/>
      <color indexed="21"/>
      <name val="Arial"/>
      <family val="2"/>
    </font>
    <font>
      <sz val="9"/>
      <name val="Arial"/>
      <family val="2"/>
    </font>
    <font>
      <b/>
      <sz val="9"/>
      <color indexed="2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 Unicode MS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Unicode MS"/>
      <family val="2"/>
    </font>
    <font>
      <i/>
      <sz val="8"/>
      <name val="Arial"/>
      <family val="2"/>
    </font>
    <font>
      <b/>
      <sz val="11"/>
      <color indexed="21"/>
      <name val="Arial"/>
      <family val="2"/>
    </font>
    <font>
      <b/>
      <sz val="10"/>
      <color indexed="21"/>
      <name val="Arial"/>
      <family val="2"/>
    </font>
    <font>
      <sz val="9"/>
      <color indexed="12"/>
      <name val="Arial"/>
      <family val="2"/>
    </font>
    <font>
      <i/>
      <sz val="9"/>
      <name val="Arial"/>
      <family val="2"/>
    </font>
    <font>
      <sz val="9"/>
      <name val="Arial"/>
      <family val="2"/>
      <charset val="1"/>
    </font>
    <font>
      <sz val="10"/>
      <name val="Arial"/>
      <family val="2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.5"/>
      <name val="Arial"/>
      <family val="2"/>
      <charset val="204"/>
    </font>
    <font>
      <b/>
      <sz val="11"/>
      <color rgb="FF008080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ill="0" applyBorder="0" applyAlignment="0" applyProtection="0"/>
  </cellStyleXfs>
  <cellXfs count="258">
    <xf numFmtId="0" fontId="0" fillId="0" borderId="0" xfId="0"/>
    <xf numFmtId="49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0" xfId="0" applyBorder="1"/>
    <xf numFmtId="0" fontId="7" fillId="0" borderId="0" xfId="0" applyFont="1" applyBorder="1"/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0" borderId="5" xfId="0" applyBorder="1"/>
    <xf numFmtId="0" fontId="5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5" xfId="0" applyFont="1" applyBorder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right"/>
    </xf>
    <xf numFmtId="0" fontId="9" fillId="0" borderId="8" xfId="0" applyFont="1" applyBorder="1"/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4" fontId="9" fillId="0" borderId="0" xfId="0" applyNumberFormat="1" applyFont="1" applyBorder="1" applyAlignment="1">
      <alignment horizontal="left"/>
    </xf>
    <xf numFmtId="0" fontId="9" fillId="0" borderId="1" xfId="0" applyFont="1" applyBorder="1" applyAlignment="1"/>
    <xf numFmtId="164" fontId="9" fillId="0" borderId="3" xfId="0" applyNumberFormat="1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7" xfId="0" applyFont="1" applyBorder="1"/>
    <xf numFmtId="0" fontId="9" fillId="0" borderId="9" xfId="0" applyFont="1" applyBorder="1" applyAlignment="1">
      <alignment horizontal="left"/>
    </xf>
    <xf numFmtId="164" fontId="9" fillId="0" borderId="1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left"/>
    </xf>
    <xf numFmtId="0" fontId="9" fillId="0" borderId="9" xfId="0" applyFont="1" applyBorder="1" applyAlignment="1">
      <alignment horizontal="righ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164" fontId="9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164" fontId="9" fillId="0" borderId="5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164" fontId="9" fillId="0" borderId="10" xfId="0" applyNumberFormat="1" applyFont="1" applyBorder="1" applyAlignment="1">
      <alignment horizontal="center"/>
    </xf>
    <xf numFmtId="1" fontId="9" fillId="0" borderId="9" xfId="0" applyNumberFormat="1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0" fontId="9" fillId="0" borderId="14" xfId="0" applyFont="1" applyBorder="1"/>
    <xf numFmtId="0" fontId="9" fillId="0" borderId="2" xfId="0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5" xfId="0" applyFont="1" applyBorder="1"/>
    <xf numFmtId="0" fontId="9" fillId="0" borderId="0" xfId="0" applyFont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5" xfId="0" applyFont="1" applyBorder="1" applyAlignment="1"/>
    <xf numFmtId="164" fontId="9" fillId="0" borderId="0" xfId="0" applyNumberFormat="1" applyFont="1" applyBorder="1" applyAlignment="1"/>
    <xf numFmtId="0" fontId="9" fillId="0" borderId="2" xfId="0" applyFont="1" applyBorder="1"/>
    <xf numFmtId="0" fontId="9" fillId="0" borderId="10" xfId="0" applyFont="1" applyBorder="1" applyAlignment="1">
      <alignment horizontal="center"/>
    </xf>
    <xf numFmtId="0" fontId="9" fillId="0" borderId="10" xfId="0" applyFont="1" applyBorder="1"/>
    <xf numFmtId="2" fontId="9" fillId="0" borderId="4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0" xfId="0" applyNumberFormat="1" applyFont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3" xfId="0" applyFont="1" applyBorder="1"/>
    <xf numFmtId="0" fontId="9" fillId="0" borderId="0" xfId="0" applyFont="1" applyFill="1" applyBorder="1"/>
    <xf numFmtId="164" fontId="9" fillId="0" borderId="10" xfId="0" applyNumberFormat="1" applyFont="1" applyBorder="1"/>
    <xf numFmtId="0" fontId="9" fillId="0" borderId="8" xfId="0" applyFont="1" applyBorder="1" applyAlignment="1">
      <alignment horizontal="left"/>
    </xf>
    <xf numFmtId="0" fontId="0" fillId="0" borderId="9" xfId="0" applyBorder="1"/>
    <xf numFmtId="164" fontId="9" fillId="0" borderId="14" xfId="0" applyNumberFormat="1" applyFont="1" applyBorder="1" applyAlignment="1">
      <alignment horizontal="left"/>
    </xf>
    <xf numFmtId="0" fontId="12" fillId="0" borderId="0" xfId="0" applyFont="1"/>
    <xf numFmtId="164" fontId="0" fillId="0" borderId="0" xfId="0" applyNumberFormat="1" applyBorder="1"/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11" fillId="0" borderId="14" xfId="0" applyFont="1" applyBorder="1"/>
    <xf numFmtId="0" fontId="11" fillId="0" borderId="0" xfId="0" applyFont="1" applyBorder="1"/>
    <xf numFmtId="0" fontId="11" fillId="0" borderId="2" xfId="0" applyFont="1" applyBorder="1"/>
    <xf numFmtId="0" fontId="11" fillId="0" borderId="0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13" fillId="0" borderId="0" xfId="0" applyFont="1" applyBorder="1"/>
    <xf numFmtId="0" fontId="11" fillId="0" borderId="5" xfId="0" applyFont="1" applyBorder="1"/>
    <xf numFmtId="0" fontId="11" fillId="0" borderId="2" xfId="0" applyFont="1" applyBorder="1" applyAlignment="1">
      <alignment horizontal="left"/>
    </xf>
    <xf numFmtId="0" fontId="11" fillId="0" borderId="10" xfId="0" applyFont="1" applyBorder="1"/>
    <xf numFmtId="0" fontId="15" fillId="0" borderId="1" xfId="0" applyFont="1" applyBorder="1"/>
    <xf numFmtId="0" fontId="15" fillId="0" borderId="2" xfId="0" applyFont="1" applyBorder="1"/>
    <xf numFmtId="0" fontId="15" fillId="0" borderId="0" xfId="0" applyFont="1" applyBorder="1"/>
    <xf numFmtId="0" fontId="15" fillId="0" borderId="5" xfId="0" applyFont="1" applyBorder="1"/>
    <xf numFmtId="0" fontId="12" fillId="0" borderId="0" xfId="0" applyFont="1" applyBorder="1"/>
    <xf numFmtId="0" fontId="15" fillId="0" borderId="0" xfId="0" applyFont="1" applyBorder="1" applyAlignment="1">
      <alignment horizontal="center"/>
    </xf>
    <xf numFmtId="0" fontId="15" fillId="0" borderId="0" xfId="0" applyFont="1"/>
    <xf numFmtId="0" fontId="16" fillId="0" borderId="0" xfId="0" applyFont="1" applyBorder="1"/>
    <xf numFmtId="0" fontId="17" fillId="0" borderId="0" xfId="0" applyFont="1" applyBorder="1" applyAlignment="1">
      <alignment horizontal="right"/>
    </xf>
    <xf numFmtId="0" fontId="15" fillId="0" borderId="0" xfId="0" applyFont="1" applyFill="1" applyBorder="1"/>
    <xf numFmtId="0" fontId="12" fillId="0" borderId="0" xfId="0" applyFont="1" applyBorder="1" applyAlignment="1">
      <alignment horizontal="left"/>
    </xf>
    <xf numFmtId="0" fontId="17" fillId="0" borderId="0" xfId="0" applyNumberFormat="1" applyFont="1"/>
    <xf numFmtId="49" fontId="16" fillId="0" borderId="0" xfId="0" applyNumberFormat="1" applyFont="1"/>
    <xf numFmtId="0" fontId="18" fillId="0" borderId="0" xfId="0" applyFont="1"/>
    <xf numFmtId="0" fontId="19" fillId="0" borderId="0" xfId="0" applyFont="1"/>
    <xf numFmtId="0" fontId="20" fillId="0" borderId="0" xfId="0" applyFont="1" applyBorder="1"/>
    <xf numFmtId="164" fontId="11" fillId="0" borderId="0" xfId="0" applyNumberFormat="1" applyFont="1" applyBorder="1" applyAlignment="1">
      <alignment horizontal="right"/>
    </xf>
    <xf numFmtId="164" fontId="21" fillId="0" borderId="0" xfId="0" applyNumberFormat="1" applyFont="1" applyBorder="1" applyAlignment="1">
      <alignment horizontal="right"/>
    </xf>
    <xf numFmtId="0" fontId="22" fillId="0" borderId="0" xfId="0" applyFont="1" applyBorder="1"/>
    <xf numFmtId="0" fontId="9" fillId="0" borderId="1" xfId="0" applyFont="1" applyBorder="1"/>
    <xf numFmtId="0" fontId="9" fillId="0" borderId="2" xfId="0" applyFont="1" applyBorder="1" applyAlignment="1">
      <alignment horizontal="left"/>
    </xf>
    <xf numFmtId="0" fontId="9" fillId="0" borderId="4" xfId="0" applyFont="1" applyBorder="1"/>
    <xf numFmtId="0" fontId="9" fillId="0" borderId="0" xfId="0" applyFont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9" fillId="0" borderId="9" xfId="0" applyFont="1" applyBorder="1"/>
    <xf numFmtId="49" fontId="0" fillId="0" borderId="0" xfId="0" applyNumberFormat="1"/>
    <xf numFmtId="0" fontId="0" fillId="0" borderId="0" xfId="0" applyFont="1" applyAlignment="1">
      <alignment horizontal="right"/>
    </xf>
    <xf numFmtId="1" fontId="9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right"/>
    </xf>
    <xf numFmtId="0" fontId="21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30" fillId="0" borderId="0" xfId="0" applyFont="1" applyAlignment="1">
      <alignment horizontal="right"/>
    </xf>
    <xf numFmtId="0" fontId="23" fillId="0" borderId="0" xfId="0" applyFont="1"/>
    <xf numFmtId="0" fontId="6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Border="1" applyAlignment="1"/>
    <xf numFmtId="0" fontId="24" fillId="0" borderId="0" xfId="0" applyFont="1" applyBorder="1"/>
    <xf numFmtId="0" fontId="12" fillId="0" borderId="0" xfId="0" applyFont="1" applyFill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6" xfId="0" applyFont="1" applyBorder="1" applyAlignment="1">
      <alignment horizontal="right"/>
    </xf>
    <xf numFmtId="0" fontId="9" fillId="0" borderId="5" xfId="0" applyFont="1" applyBorder="1" applyAlignment="1">
      <alignment horizontal="left"/>
    </xf>
    <xf numFmtId="0" fontId="9" fillId="0" borderId="0" xfId="0" applyNumberFormat="1" applyFont="1"/>
    <xf numFmtId="0" fontId="9" fillId="0" borderId="12" xfId="0" applyFont="1" applyBorder="1" applyAlignment="1">
      <alignment horizontal="right"/>
    </xf>
    <xf numFmtId="164" fontId="9" fillId="0" borderId="5" xfId="0" applyNumberFormat="1" applyFont="1" applyBorder="1" applyAlignment="1">
      <alignment horizontal="left"/>
    </xf>
    <xf numFmtId="0" fontId="9" fillId="0" borderId="13" xfId="0" applyFont="1" applyBorder="1" applyAlignment="1">
      <alignment horizontal="right"/>
    </xf>
    <xf numFmtId="1" fontId="9" fillId="0" borderId="0" xfId="0" applyNumberFormat="1" applyFont="1"/>
    <xf numFmtId="1" fontId="9" fillId="0" borderId="0" xfId="0" applyNumberFormat="1" applyFont="1" applyBorder="1"/>
    <xf numFmtId="0" fontId="25" fillId="0" borderId="0" xfId="0" applyFont="1" applyBorder="1" applyAlignment="1">
      <alignment horizontal="right"/>
    </xf>
    <xf numFmtId="0" fontId="25" fillId="0" borderId="0" xfId="0" applyFont="1" applyAlignment="1">
      <alignment horizontal="right"/>
    </xf>
    <xf numFmtId="166" fontId="9" fillId="0" borderId="5" xfId="0" applyNumberFormat="1" applyFont="1" applyBorder="1"/>
    <xf numFmtId="0" fontId="15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9" fillId="0" borderId="12" xfId="0" applyFont="1" applyBorder="1"/>
    <xf numFmtId="165" fontId="9" fillId="0" borderId="0" xfId="0" applyNumberFormat="1" applyFont="1"/>
    <xf numFmtId="167" fontId="9" fillId="0" borderId="5" xfId="0" applyNumberFormat="1" applyFont="1" applyBorder="1" applyAlignment="1">
      <alignment horizontal="right"/>
    </xf>
    <xf numFmtId="0" fontId="11" fillId="0" borderId="1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5" fillId="0" borderId="14" xfId="0" applyFont="1" applyBorder="1"/>
    <xf numFmtId="164" fontId="9" fillId="0" borderId="4" xfId="0" applyNumberFormat="1" applyFont="1" applyBorder="1" applyAlignment="1">
      <alignment horizontal="right"/>
    </xf>
    <xf numFmtId="0" fontId="12" fillId="0" borderId="0" xfId="0" applyFont="1" applyFill="1" applyBorder="1"/>
    <xf numFmtId="2" fontId="9" fillId="0" borderId="0" xfId="0" applyNumberFormat="1" applyFont="1"/>
    <xf numFmtId="2" fontId="9" fillId="0" borderId="14" xfId="0" applyNumberFormat="1" applyFont="1" applyBorder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2" fillId="0" borderId="4" xfId="0" applyFont="1" applyBorder="1"/>
    <xf numFmtId="0" fontId="15" fillId="0" borderId="0" xfId="0" applyFont="1" applyBorder="1" applyAlignment="1">
      <alignment horizontal="right"/>
    </xf>
    <xf numFmtId="0" fontId="12" fillId="0" borderId="5" xfId="0" applyFont="1" applyBorder="1"/>
    <xf numFmtId="0" fontId="12" fillId="0" borderId="5" xfId="0" applyFont="1" applyBorder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0" xfId="0" applyNumberFormat="1" applyFont="1"/>
    <xf numFmtId="0" fontId="12" fillId="0" borderId="14" xfId="0" applyNumberFormat="1" applyFont="1" applyBorder="1"/>
    <xf numFmtId="0" fontId="12" fillId="0" borderId="14" xfId="0" applyFont="1" applyBorder="1" applyAlignment="1">
      <alignment horizontal="right"/>
    </xf>
    <xf numFmtId="0" fontId="12" fillId="0" borderId="7" xfId="0" applyFont="1" applyBorder="1" applyAlignment="1">
      <alignment horizontal="right"/>
    </xf>
    <xf numFmtId="0" fontId="12" fillId="0" borderId="7" xfId="0" applyFont="1" applyBorder="1"/>
    <xf numFmtId="2" fontId="12" fillId="0" borderId="0" xfId="0" applyNumberFormat="1" applyFont="1"/>
    <xf numFmtId="0" fontId="12" fillId="0" borderId="5" xfId="0" applyFont="1" applyBorder="1" applyAlignment="1"/>
    <xf numFmtId="0" fontId="12" fillId="0" borderId="9" xfId="0" applyFont="1" applyBorder="1"/>
    <xf numFmtId="0" fontId="12" fillId="0" borderId="14" xfId="0" applyFont="1" applyBorder="1"/>
    <xf numFmtId="0" fontId="12" fillId="0" borderId="10" xfId="0" applyFont="1" applyBorder="1"/>
    <xf numFmtId="0" fontId="10" fillId="0" borderId="0" xfId="0" applyFont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9" xfId="0" applyNumberFormat="1" applyFont="1" applyBorder="1"/>
    <xf numFmtId="164" fontId="9" fillId="0" borderId="14" xfId="0" applyNumberFormat="1" applyFont="1" applyBorder="1"/>
    <xf numFmtId="164" fontId="9" fillId="0" borderId="2" xfId="0" applyNumberFormat="1" applyFont="1" applyBorder="1" applyAlignment="1">
      <alignment horizontal="left"/>
    </xf>
    <xf numFmtId="164" fontId="9" fillId="0" borderId="2" xfId="0" applyNumberFormat="1" applyFont="1" applyBorder="1"/>
    <xf numFmtId="0" fontId="9" fillId="0" borderId="0" xfId="0" applyNumberFormat="1" applyFont="1" applyAlignment="1">
      <alignment horizontal="right"/>
    </xf>
    <xf numFmtId="0" fontId="9" fillId="0" borderId="0" xfId="0" applyNumberFormat="1" applyFont="1" applyBorder="1"/>
    <xf numFmtId="0" fontId="9" fillId="0" borderId="14" xfId="0" applyNumberFormat="1" applyFont="1" applyBorder="1"/>
    <xf numFmtId="0" fontId="9" fillId="0" borderId="14" xfId="0" applyNumberFormat="1" applyFont="1" applyBorder="1" applyAlignment="1">
      <alignment horizontal="right"/>
    </xf>
    <xf numFmtId="0" fontId="9" fillId="0" borderId="14" xfId="0" applyNumberFormat="1" applyFont="1" applyBorder="1" applyAlignment="1">
      <alignment horizontal="left"/>
    </xf>
    <xf numFmtId="0" fontId="9" fillId="0" borderId="2" xfId="0" applyNumberFormat="1" applyFont="1" applyBorder="1"/>
    <xf numFmtId="0" fontId="9" fillId="0" borderId="2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17" fontId="0" fillId="0" borderId="0" xfId="0" applyNumberFormat="1"/>
    <xf numFmtId="16" fontId="0" fillId="0" borderId="0" xfId="0" applyNumberFormat="1"/>
    <xf numFmtId="9" fontId="1" fillId="0" borderId="0" xfId="1"/>
    <xf numFmtId="9" fontId="1" fillId="0" borderId="0" xfId="1" applyBorder="1"/>
    <xf numFmtId="0" fontId="27" fillId="0" borderId="0" xfId="0" applyFont="1"/>
    <xf numFmtId="168" fontId="1" fillId="0" borderId="0" xfId="1" applyNumberFormat="1"/>
    <xf numFmtId="168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16" xfId="0" applyBorder="1" applyAlignment="1"/>
    <xf numFmtId="0" fontId="0" fillId="0" borderId="0" xfId="0" applyAlignment="1"/>
    <xf numFmtId="0" fontId="28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7" fillId="0" borderId="17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 vertical="top" wrapText="1"/>
    </xf>
    <xf numFmtId="0" fontId="27" fillId="0" borderId="23" xfId="0" applyFont="1" applyBorder="1" applyAlignment="1">
      <alignment horizontal="left" vertical="top" wrapText="1"/>
    </xf>
    <xf numFmtId="0" fontId="27" fillId="0" borderId="20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center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textRotation="90"/>
    </xf>
    <xf numFmtId="0" fontId="26" fillId="0" borderId="26" xfId="0" applyFont="1" applyBorder="1" applyAlignment="1">
      <alignment horizontal="center" vertical="center" textRotation="90"/>
    </xf>
    <xf numFmtId="0" fontId="26" fillId="0" borderId="27" xfId="0" applyFont="1" applyBorder="1" applyAlignment="1">
      <alignment horizontal="center" vertical="center" textRotation="90"/>
    </xf>
    <xf numFmtId="0" fontId="28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ru-RU" sz="1200" b="1"/>
              <a:t>Продукт 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Россия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(H!$A$131,H!$B$131,H!$C$131,H!$D$131,H!$E$131,H!$F$131,H!$G$131,H!$H$131,H!$I$131,H!$J$131)</c:f>
              <c:numCache>
                <c:formatCode>General</c:formatCode>
                <c:ptCount val="10"/>
                <c:pt idx="0">
                  <c:v>594</c:v>
                </c:pt>
                <c:pt idx="1">
                  <c:v>743</c:v>
                </c:pt>
                <c:pt idx="2">
                  <c:v>556</c:v>
                </c:pt>
                <c:pt idx="3">
                  <c:v>708</c:v>
                </c:pt>
                <c:pt idx="4">
                  <c:v>745</c:v>
                </c:pt>
              </c:numCache>
            </c:numRef>
          </c:val>
          <c:smooth val="0"/>
        </c:ser>
        <c:ser>
          <c:idx val="1"/>
          <c:order val="1"/>
          <c:tx>
            <c:v>Европа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(H!$A$132,H!$B$132,H!$C$132,H!$D$132,H!$E$132,H!$F$132,H!$G$132,H!$H$132,H!$I$132,H!$J$132)</c:f>
              <c:numCache>
                <c:formatCode>General</c:formatCode>
                <c:ptCount val="10"/>
                <c:pt idx="0">
                  <c:v>884</c:v>
                </c:pt>
                <c:pt idx="1">
                  <c:v>857</c:v>
                </c:pt>
                <c:pt idx="2">
                  <c:v>655</c:v>
                </c:pt>
                <c:pt idx="3">
                  <c:v>911</c:v>
                </c:pt>
                <c:pt idx="4">
                  <c:v>910</c:v>
                </c:pt>
              </c:numCache>
            </c:numRef>
          </c:val>
          <c:smooth val="0"/>
        </c:ser>
        <c:ser>
          <c:idx val="2"/>
          <c:order val="2"/>
          <c:tx>
            <c:v>Интернет</c:v>
          </c:tx>
          <c:spPr>
            <a:ln w="19050"/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(H!$A$133,H!$B$133,H!$C$133,H!$D$133,H!$E$133,H!$F$133,H!$G$133,H!$H$133,H!$I$133,H!$J$133)</c:f>
              <c:numCache>
                <c:formatCode>General</c:formatCode>
                <c:ptCount val="10"/>
                <c:pt idx="0">
                  <c:v>1074</c:v>
                </c:pt>
                <c:pt idx="1">
                  <c:v>1138</c:v>
                </c:pt>
                <c:pt idx="2">
                  <c:v>846</c:v>
                </c:pt>
                <c:pt idx="3">
                  <c:v>1042</c:v>
                </c:pt>
                <c:pt idx="4">
                  <c:v>1005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88928"/>
        <c:axId val="43791104"/>
      </c:lineChart>
      <c:catAx>
        <c:axId val="4378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43791104"/>
        <c:crosses val="autoZero"/>
        <c:auto val="1"/>
        <c:lblAlgn val="ctr"/>
        <c:lblOffset val="100"/>
        <c:noMultiLvlLbl val="0"/>
      </c:catAx>
      <c:valAx>
        <c:axId val="43791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788928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200" b="1"/>
            </a:pPr>
            <a:r>
              <a:rPr lang="ru-RU"/>
              <a:t>Продукт 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Россия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(H!$A$134,H!$B$134,H!$C$134,H!$D$134,H!$E$134,H!$F$134,H!$G$134,H!$H$134,H!$I$134,H!$J$134)</c:f>
              <c:numCache>
                <c:formatCode>General</c:formatCode>
                <c:ptCount val="10"/>
                <c:pt idx="0">
                  <c:v>293</c:v>
                </c:pt>
                <c:pt idx="1">
                  <c:v>371</c:v>
                </c:pt>
                <c:pt idx="2">
                  <c:v>277</c:v>
                </c:pt>
                <c:pt idx="3">
                  <c:v>352</c:v>
                </c:pt>
                <c:pt idx="4">
                  <c:v>351</c:v>
                </c:pt>
              </c:numCache>
            </c:numRef>
          </c:val>
          <c:smooth val="0"/>
        </c:ser>
        <c:ser>
          <c:idx val="1"/>
          <c:order val="1"/>
          <c:tx>
            <c:v>Европа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(H!$A$135,H!$B$135,H!$C$135,H!$D$135,H!$E$135,H!$F$135,H!$G$135,H!$H$135,H!$I$135,H!$J$135)</c:f>
              <c:numCache>
                <c:formatCode>General</c:formatCode>
                <c:ptCount val="10"/>
                <c:pt idx="0">
                  <c:v>405</c:v>
                </c:pt>
                <c:pt idx="1">
                  <c:v>412</c:v>
                </c:pt>
                <c:pt idx="2">
                  <c:v>314</c:v>
                </c:pt>
                <c:pt idx="3">
                  <c:v>432</c:v>
                </c:pt>
                <c:pt idx="4">
                  <c:v>430</c:v>
                </c:pt>
              </c:numCache>
            </c:numRef>
          </c:val>
          <c:smooth val="0"/>
        </c:ser>
        <c:ser>
          <c:idx val="2"/>
          <c:order val="2"/>
          <c:tx>
            <c:v>Интернет</c:v>
          </c:tx>
          <c:spPr>
            <a:ln w="19050"/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(H!$A$136,H!$B$136,H!$C$136,H!$D$136,H!$E$136,H!$F$136,H!$G$136,H!$H$136,H!$I$136,H!$J$136)</c:f>
              <c:numCache>
                <c:formatCode>General</c:formatCode>
                <c:ptCount val="10"/>
                <c:pt idx="0">
                  <c:v>573</c:v>
                </c:pt>
                <c:pt idx="1">
                  <c:v>705</c:v>
                </c:pt>
                <c:pt idx="2">
                  <c:v>522</c:v>
                </c:pt>
                <c:pt idx="3">
                  <c:v>631</c:v>
                </c:pt>
                <c:pt idx="4">
                  <c:v>632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44800"/>
        <c:axId val="58986496"/>
      </c:lineChart>
      <c:catAx>
        <c:axId val="4884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58986496"/>
        <c:crosses val="autoZero"/>
        <c:auto val="1"/>
        <c:lblAlgn val="ctr"/>
        <c:lblOffset val="100"/>
        <c:noMultiLvlLbl val="0"/>
      </c:catAx>
      <c:valAx>
        <c:axId val="5898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844800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200" b="1"/>
            </a:pPr>
            <a:r>
              <a:rPr lang="ru-RU"/>
              <a:t>Продукт 3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Россия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(H!$A$137,H!$B$137,H!$C$137,H!$D$137,H!$E$137,H!$F$137,H!$G$137,H!$H$137,H!$I$137,H!$J$137)</c:f>
              <c:numCache>
                <c:formatCode>General</c:formatCode>
                <c:ptCount val="10"/>
                <c:pt idx="0">
                  <c:v>194</c:v>
                </c:pt>
                <c:pt idx="1">
                  <c:v>250</c:v>
                </c:pt>
                <c:pt idx="2">
                  <c:v>185</c:v>
                </c:pt>
                <c:pt idx="3">
                  <c:v>215</c:v>
                </c:pt>
                <c:pt idx="4">
                  <c:v>219</c:v>
                </c:pt>
              </c:numCache>
            </c:numRef>
          </c:val>
          <c:smooth val="0"/>
        </c:ser>
        <c:ser>
          <c:idx val="1"/>
          <c:order val="1"/>
          <c:tx>
            <c:v>Европа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(H!$A$138,H!$B$138,H!$C$138,H!$D$138,H!$E$138,H!$F$138,H!$G$138,H!$H$138,H!$I$138,H!$J$138)</c:f>
              <c:numCache>
                <c:formatCode>General</c:formatCode>
                <c:ptCount val="10"/>
                <c:pt idx="0">
                  <c:v>239</c:v>
                </c:pt>
                <c:pt idx="1">
                  <c:v>247</c:v>
                </c:pt>
                <c:pt idx="2">
                  <c:v>184</c:v>
                </c:pt>
                <c:pt idx="3">
                  <c:v>247</c:v>
                </c:pt>
                <c:pt idx="4">
                  <c:v>247</c:v>
                </c:pt>
              </c:numCache>
            </c:numRef>
          </c:val>
          <c:smooth val="0"/>
        </c:ser>
        <c:ser>
          <c:idx val="2"/>
          <c:order val="2"/>
          <c:tx>
            <c:v>Интернет</c:v>
          </c:tx>
          <c:spPr>
            <a:ln w="19050"/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(H!$A$139,H!$B$139,H!$C$139,H!$D$139,H!$E$139,H!$F$139,H!$G$139,H!$H$139,H!$I$139,H!$J$139)</c:f>
              <c:numCache>
                <c:formatCode>General</c:formatCode>
                <c:ptCount val="10"/>
                <c:pt idx="0">
                  <c:v>287</c:v>
                </c:pt>
                <c:pt idx="1">
                  <c:v>389</c:v>
                </c:pt>
                <c:pt idx="2">
                  <c:v>288</c:v>
                </c:pt>
                <c:pt idx="3">
                  <c:v>338</c:v>
                </c:pt>
                <c:pt idx="4">
                  <c:v>339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96448"/>
        <c:axId val="46310528"/>
      </c:lineChart>
      <c:catAx>
        <c:axId val="46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46310528"/>
        <c:crosses val="autoZero"/>
        <c:auto val="1"/>
        <c:lblAlgn val="ctr"/>
        <c:lblOffset val="100"/>
        <c:noMultiLvlLbl val="0"/>
      </c:catAx>
      <c:valAx>
        <c:axId val="46310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296448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Производство полуфабрикатов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('C'!$A$3,'C'!$B$3,'C'!$C$3,'C'!$D$3,'C'!$E$3,'C'!$F$3,'C'!$G$3,'C'!$H$3,'C'!$I$3,'C'!$J$3)</c:f>
              <c:numCache>
                <c:formatCode>0%</c:formatCode>
                <c:ptCount val="10"/>
                <c:pt idx="0">
                  <c:v>0.53038815117466798</c:v>
                </c:pt>
                <c:pt idx="1">
                  <c:v>0.59116445352400404</c:v>
                </c:pt>
                <c:pt idx="2">
                  <c:v>0.4734422880490296</c:v>
                </c:pt>
                <c:pt idx="3">
                  <c:v>0.57643854273067752</c:v>
                </c:pt>
                <c:pt idx="4">
                  <c:v>0.55975485188968332</c:v>
                </c:pt>
              </c:numCache>
            </c:numRef>
          </c:val>
        </c:ser>
        <c:ser>
          <c:idx val="1"/>
          <c:order val="1"/>
          <c:tx>
            <c:v>Сборка конечной продукции</c:v>
          </c:tx>
          <c:spPr>
            <a:pattFill prst="smCheck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('C'!$A$4,'C'!$B$4,'C'!$C$4,'C'!$D$4,'C'!$E$4,'C'!$F$4,'C'!$G$4,'C'!$H$4,'C'!$I$4,'C'!$J$4)</c:f>
              <c:numCache>
                <c:formatCode>0%</c:formatCode>
                <c:ptCount val="10"/>
                <c:pt idx="0">
                  <c:v>0.86892361111111116</c:v>
                </c:pt>
                <c:pt idx="1">
                  <c:v>0.97509348290598286</c:v>
                </c:pt>
                <c:pt idx="2">
                  <c:v>0.77250267094017089</c:v>
                </c:pt>
                <c:pt idx="3">
                  <c:v>0.94330929487179482</c:v>
                </c:pt>
                <c:pt idx="4">
                  <c:v>0.89903846153846156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332160"/>
        <c:axId val="46399488"/>
        <c:axId val="0"/>
      </c:bar3DChart>
      <c:catAx>
        <c:axId val="46332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46399488"/>
        <c:crosses val="autoZero"/>
        <c:auto val="1"/>
        <c:lblAlgn val="ctr"/>
        <c:lblOffset val="100"/>
        <c:noMultiLvlLbl val="0"/>
      </c:catAx>
      <c:valAx>
        <c:axId val="4639948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633216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Продукт 1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('C'!$A$6,'C'!$B$6,'C'!$C$6,'C'!$D$6,'C'!$E$6,'C'!$F$6,'C'!$G$6,'C'!$H$6,'C'!$I$6,'C'!$J$6)</c:f>
              <c:numCache>
                <c:formatCode>General</c:formatCode>
                <c:ptCount val="10"/>
                <c:pt idx="0">
                  <c:v>207</c:v>
                </c:pt>
                <c:pt idx="1">
                  <c:v>103</c:v>
                </c:pt>
                <c:pt idx="2">
                  <c:v>22</c:v>
                </c:pt>
                <c:pt idx="3">
                  <c:v>15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tx>
            <c:v>Продукт 2</c:v>
          </c:tx>
          <c:spPr>
            <a:pattFill prst="lgCheck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('C'!$A$7,'C'!$B$7,'C'!$C$7,'C'!$D$7,'C'!$E$7,'C'!$F$7,'C'!$G$7,'C'!$H$7,'C'!$I$7,'C'!$J$7)</c:f>
              <c:numCache>
                <c:formatCode>General</c:formatCode>
                <c:ptCount val="10"/>
                <c:pt idx="0">
                  <c:v>78</c:v>
                </c:pt>
                <c:pt idx="1">
                  <c:v>55</c:v>
                </c:pt>
                <c:pt idx="2">
                  <c:v>11</c:v>
                </c:pt>
                <c:pt idx="3">
                  <c:v>60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v>Продукт 3</c:v>
          </c:tx>
          <c:spPr>
            <a:pattFill prst="wdUpDiag">
              <a:fgClr>
                <a:schemeClr val="bg1"/>
              </a:fgClr>
              <a:bgClr>
                <a:schemeClr val="accent3">
                  <a:lumMod val="50000"/>
                </a:schemeClr>
              </a:bgClr>
            </a:pattFill>
            <a:ln>
              <a:solidFill>
                <a:schemeClr val="accent3">
                  <a:lumMod val="75000"/>
                </a:schemeClr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('C'!$A$8,'C'!$B$8,'C'!$C$8,'C'!$D$8,'C'!$E$8,'C'!$F$8,'C'!$G$8,'C'!$H$8,'C'!$I$8,'C'!$J$8)</c:f>
              <c:numCache>
                <c:formatCode>General</c:formatCode>
                <c:ptCount val="10"/>
                <c:pt idx="0">
                  <c:v>8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437888"/>
        <c:axId val="46439424"/>
        <c:axId val="0"/>
      </c:bar3DChart>
      <c:catAx>
        <c:axId val="46437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46439424"/>
        <c:crosses val="autoZero"/>
        <c:auto val="1"/>
        <c:lblAlgn val="ctr"/>
        <c:lblOffset val="100"/>
        <c:noMultiLvlLbl val="0"/>
      </c:catAx>
      <c:valAx>
        <c:axId val="46439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43788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По заказу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('C'!$A$10,'C'!$B$10,'C'!$C$10,'C'!$D$10,'C'!$E$10,'C'!$F$10,'C'!$G$10,'C'!$H$10,'C'!$I$10,'C'!$J$10)</c:f>
              <c:numCache>
                <c:formatCode>General</c:formatCode>
                <c:ptCount val="10"/>
                <c:pt idx="0">
                  <c:v>10000</c:v>
                </c:pt>
                <c:pt idx="1">
                  <c:v>10000</c:v>
                </c:pt>
                <c:pt idx="2">
                  <c:v>10000</c:v>
                </c:pt>
                <c:pt idx="3">
                  <c:v>10000</c:v>
                </c:pt>
                <c:pt idx="4">
                  <c:v>8000</c:v>
                </c:pt>
              </c:numCache>
            </c:numRef>
          </c:val>
        </c:ser>
        <c:ser>
          <c:idx val="1"/>
          <c:order val="1"/>
          <c:tx>
            <c:v>Автоматически</c:v>
          </c:tx>
          <c:spPr>
            <a:pattFill prst="lgCheck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('C'!$A$11,'C'!$B$11,'C'!$C$11,'C'!$D$11,'C'!$E$11,'C'!$F$11,'C'!$G$11,'C'!$H$11,'C'!$I$11,'C'!$J$11)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v>Премиум</c:v>
          </c:tx>
          <c:spPr>
            <a:pattFill prst="dkUpDiag">
              <a:fgClr>
                <a:schemeClr val="bg1"/>
              </a:fgClr>
              <a:bgClr>
                <a:schemeClr val="accent3">
                  <a:lumMod val="50000"/>
                </a:schemeClr>
              </a:bgClr>
            </a:pattFill>
            <a:ln>
              <a:solidFill>
                <a:schemeClr val="accent3">
                  <a:lumMod val="75000"/>
                </a:schemeClr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('C'!$A$12,'C'!$B$12,'C'!$C$12,'C'!$D$12,'C'!$E$12,'C'!$F$12,'C'!$G$12,'C'!$H$12,'C'!$I$12,'C'!$J$12)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764032"/>
        <c:axId val="48765568"/>
        <c:axId val="0"/>
      </c:bar3DChart>
      <c:catAx>
        <c:axId val="48764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48765568"/>
        <c:crosses val="autoZero"/>
        <c:auto val="1"/>
        <c:lblAlgn val="ctr"/>
        <c:lblOffset val="100"/>
        <c:noMultiLvlLbl val="0"/>
      </c:catAx>
      <c:valAx>
        <c:axId val="4876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76403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Выручка</c:v>
          </c:tx>
          <c:spPr>
            <a:ln w="19050">
              <a:prstDash val="solid"/>
            </a:ln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('C'!$A$14,'C'!$B$14,'C'!$C$14,'C'!$D$14,'C'!$E$14,'C'!$F$14,'C'!$G$14,'C'!$H$14,'C'!$I$14,'C'!$J$14)</c:f>
              <c:numCache>
                <c:formatCode>General</c:formatCode>
                <c:ptCount val="10"/>
                <c:pt idx="0">
                  <c:v>2574846</c:v>
                </c:pt>
                <c:pt idx="1">
                  <c:v>2510600</c:v>
                </c:pt>
                <c:pt idx="2">
                  <c:v>1934380</c:v>
                </c:pt>
                <c:pt idx="3">
                  <c:v>2321409</c:v>
                </c:pt>
                <c:pt idx="4">
                  <c:v>2437570</c:v>
                </c:pt>
              </c:numCache>
            </c:numRef>
          </c:val>
          <c:smooth val="0"/>
        </c:ser>
        <c:ser>
          <c:idx val="1"/>
          <c:order val="1"/>
          <c:tx>
            <c:v>Операционные затраты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('C'!$A$16,'C'!$B$16,'C'!$C$16,'C'!$D$16,'C'!$E$16,'C'!$F$16,'C'!$G$16,'C'!$H$16,'C'!$I$16,'C'!$J$16)</c:f>
              <c:numCache>
                <c:formatCode>General</c:formatCode>
                <c:ptCount val="10"/>
                <c:pt idx="0">
                  <c:v>2258287</c:v>
                </c:pt>
                <c:pt idx="1">
                  <c:v>2292681</c:v>
                </c:pt>
                <c:pt idx="2">
                  <c:v>2088400</c:v>
                </c:pt>
                <c:pt idx="3">
                  <c:v>2190094</c:v>
                </c:pt>
                <c:pt idx="4">
                  <c:v>2139546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52064"/>
        <c:axId val="49357952"/>
      </c:lineChart>
      <c:catAx>
        <c:axId val="4935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49357952"/>
        <c:crosses val="autoZero"/>
        <c:auto val="1"/>
        <c:lblAlgn val="ctr"/>
        <c:lblOffset val="100"/>
        <c:noMultiLvlLbl val="0"/>
      </c:catAx>
      <c:valAx>
        <c:axId val="49357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352064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('C'!$A$18,'C'!$B$18,'C'!$C$18,'C'!$D$18,'C'!$E$18,'C'!$F$18,'C'!$G$18,'C'!$H$18,'C'!$I$18,'C'!$J$18)</c:f>
              <c:numCache>
                <c:formatCode>General</c:formatCode>
                <c:ptCount val="10"/>
                <c:pt idx="0">
                  <c:v>4375865</c:v>
                </c:pt>
                <c:pt idx="1">
                  <c:v>4418764</c:v>
                </c:pt>
                <c:pt idx="2">
                  <c:v>4357259</c:v>
                </c:pt>
                <c:pt idx="3">
                  <c:v>4535650</c:v>
                </c:pt>
                <c:pt idx="4">
                  <c:v>4777405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639424"/>
        <c:axId val="51640960"/>
        <c:axId val="0"/>
      </c:bar3DChart>
      <c:catAx>
        <c:axId val="5163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51640960"/>
        <c:crosses val="autoZero"/>
        <c:auto val="1"/>
        <c:lblAlgn val="ctr"/>
        <c:lblOffset val="100"/>
        <c:noMultiLvlLbl val="0"/>
      </c:catAx>
      <c:valAx>
        <c:axId val="51640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63942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9050"/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(H!$A$201,H!$B$201,H!$C$201,H!$D$201,H!$E$201,H!$F$201,H!$G$201,H!$H$201,H!$I$201,H!$J$201)</c:f>
              <c:numCache>
                <c:formatCode>General</c:formatCode>
                <c:ptCount val="10"/>
                <c:pt idx="0">
                  <c:v>368000</c:v>
                </c:pt>
                <c:pt idx="1">
                  <c:v>368000</c:v>
                </c:pt>
                <c:pt idx="2">
                  <c:v>368000</c:v>
                </c:pt>
                <c:pt idx="3">
                  <c:v>368000</c:v>
                </c:pt>
                <c:pt idx="4">
                  <c:v>360000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91744"/>
        <c:axId val="51793280"/>
      </c:lineChart>
      <c:catAx>
        <c:axId val="5179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51793280"/>
        <c:crosses val="autoZero"/>
        <c:auto val="1"/>
        <c:lblAlgn val="ctr"/>
        <c:lblOffset val="100"/>
        <c:noMultiLvlLbl val="0"/>
      </c:catAx>
      <c:valAx>
        <c:axId val="51793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791744"/>
        <c:crosses val="autoZero"/>
        <c:crossBetween val="between"/>
      </c:valAx>
    </c:plotArea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('C'!$A$20,'C'!$B$20,'C'!$C$20,'C'!$D$20,'C'!$E$20,'C'!$F$20,'C'!$G$20,'C'!$H$20,'C'!$I$20,'C'!$J$20)</c:f>
              <c:numCache>
                <c:formatCode>0.0%</c:formatCode>
                <c:ptCount val="10"/>
                <c:pt idx="0">
                  <c:v>6.1749712409984905E-2</c:v>
                </c:pt>
                <c:pt idx="1">
                  <c:v>1.7087150481956505E-2</c:v>
                </c:pt>
                <c:pt idx="2">
                  <c:v>-3.1795717490875626E-2</c:v>
                </c:pt>
                <c:pt idx="3">
                  <c:v>7.684600171706063E-2</c:v>
                </c:pt>
                <c:pt idx="4">
                  <c:v>9.9178690252997859E-2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800704"/>
        <c:axId val="51822976"/>
        <c:axId val="0"/>
      </c:bar3DChart>
      <c:catAx>
        <c:axId val="5180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51822976"/>
        <c:crosses val="autoZero"/>
        <c:auto val="1"/>
        <c:lblAlgn val="ctr"/>
        <c:lblOffset val="100"/>
        <c:noMultiLvlLbl val="0"/>
      </c:catAx>
      <c:valAx>
        <c:axId val="5182297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180070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9050"/>
          </c:spPr>
          <c:marker>
            <c:symbol val="none"/>
          </c:marker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(H!$A$269,H!$B$269,H!$C$269,H!$D$269,H!$E$269,H!$F$269,H!$G$269,H!$H$269,H!$I$269,H!$J$269)</c:f>
              <c:numCache>
                <c:formatCode>General</c:formatCode>
                <c:ptCount val="10"/>
                <c:pt idx="0">
                  <c:v>135590</c:v>
                </c:pt>
                <c:pt idx="1">
                  <c:v>362655</c:v>
                </c:pt>
                <c:pt idx="2">
                  <c:v>493357</c:v>
                </c:pt>
                <c:pt idx="3">
                  <c:v>266404</c:v>
                </c:pt>
                <c:pt idx="4">
                  <c:v>447182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07968"/>
        <c:axId val="51946624"/>
      </c:lineChart>
      <c:catAx>
        <c:axId val="51907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51946624"/>
        <c:crosses val="autoZero"/>
        <c:auto val="1"/>
        <c:lblAlgn val="ctr"/>
        <c:lblOffset val="100"/>
        <c:noMultiLvlLbl val="0"/>
      </c:catAx>
      <c:valAx>
        <c:axId val="51946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907968"/>
        <c:crosses val="autoZero"/>
        <c:crossBetween val="between"/>
      </c:valAx>
    </c:plotArea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rgbClr val="C00000"/>
              </a:solidFill>
            </a:ln>
          </c:spPr>
          <c:invertIfNegative val="0"/>
          <c:cat>
            <c:strRef>
              <c:f>'C'!$A$72:$J$72</c:f>
              <c:strCache>
                <c:ptCount val="5"/>
                <c:pt idx="0">
                  <c:v>3кв12г</c:v>
                </c:pt>
                <c:pt idx="1">
                  <c:v>4кв12г</c:v>
                </c:pt>
                <c:pt idx="2">
                  <c:v>1кв13г</c:v>
                </c:pt>
                <c:pt idx="3">
                  <c:v>2кв13г</c:v>
                </c:pt>
                <c:pt idx="4">
                  <c:v>3кв13г</c:v>
                </c:pt>
              </c:strCache>
            </c:strRef>
          </c:cat>
          <c:val>
            <c:numRef>
              <c:f>('C'!$A$22,'C'!$B$22,'C'!$C$22,'C'!$D$22,'C'!$E$22,'C'!$F$22,'C'!$G$22,'C'!$H$22,'C'!$I$22,'C'!$J$22)</c:f>
              <c:numCache>
                <c:formatCode>0.0%</c:formatCode>
                <c:ptCount val="10"/>
                <c:pt idx="0">
                  <c:v>3.6334758956229223E-2</c:v>
                </c:pt>
                <c:pt idx="1">
                  <c:v>9.7083709381175377E-3</c:v>
                </c:pt>
                <c:pt idx="2">
                  <c:v>-1.4115525379602176E-2</c:v>
                </c:pt>
                <c:pt idx="3">
                  <c:v>3.93308566578109E-2</c:v>
                </c:pt>
                <c:pt idx="4">
                  <c:v>5.0603831996659271E-2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962624"/>
        <c:axId val="51964160"/>
        <c:axId val="0"/>
      </c:bar3DChart>
      <c:catAx>
        <c:axId val="51962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51964160"/>
        <c:crosses val="autoZero"/>
        <c:auto val="1"/>
        <c:lblAlgn val="ctr"/>
        <c:lblOffset val="100"/>
        <c:noMultiLvlLbl val="0"/>
      </c:catAx>
      <c:valAx>
        <c:axId val="5196416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196262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('C'!$E$35,'C'!$F$35,'C'!$G$35,'C'!$H$35,'C'!$I$35,'C'!$J$35)</c:f>
              <c:numCache>
                <c:formatCode>General</c:formatCode>
                <c:ptCount val="6"/>
                <c:pt idx="0">
                  <c:v>360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('C'!$E$36,'C'!$F$36,'C'!$G$36,'C'!$H$36,'C'!$I$36,'C'!$J$36)</c:f>
              <c:numCache>
                <c:formatCode>0</c:formatCode>
                <c:ptCount val="6"/>
                <c:pt idx="0" formatCode="General">
                  <c:v>360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('C'!$E$37,'C'!$F$37,'C'!$G$37,'C'!$H$37,'C'!$I$37,'C'!$J$37)</c:f>
              <c:numCache>
                <c:formatCode>General</c:formatCode>
                <c:ptCount val="6"/>
                <c:pt idx="0">
                  <c:v>360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46240"/>
        <c:axId val="52573312"/>
      </c:lineChart>
      <c:catAx>
        <c:axId val="52346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573312"/>
        <c:crosses val="autoZero"/>
        <c:auto val="1"/>
        <c:lblAlgn val="ctr"/>
        <c:lblOffset val="100"/>
        <c:noMultiLvlLbl val="0"/>
      </c:catAx>
      <c:valAx>
        <c:axId val="52573312"/>
        <c:scaling>
          <c:orientation val="minMax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346240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('C'!$E$38,'C'!$F$38,'C'!$G$38,'C'!$H$38,'C'!$I$38,'C'!$J$38)</c:f>
              <c:numCache>
                <c:formatCode>General</c:formatCode>
                <c:ptCount val="6"/>
                <c:pt idx="0">
                  <c:v>360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('C'!$E$39,'C'!$F$39,'C'!$G$39,'C'!$H$39,'C'!$I$39,'C'!$J$39)</c:f>
              <c:numCache>
                <c:formatCode>0</c:formatCode>
                <c:ptCount val="6"/>
                <c:pt idx="0" formatCode="General">
                  <c:v>360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('C'!$E$40,'C'!$F$40,'C'!$G$40,'C'!$H$40,'C'!$I$40,'C'!$J$40)</c:f>
              <c:numCache>
                <c:formatCode>General</c:formatCode>
                <c:ptCount val="6"/>
                <c:pt idx="0">
                  <c:v>360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23616"/>
        <c:axId val="52625408"/>
      </c:lineChart>
      <c:catAx>
        <c:axId val="5262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625408"/>
        <c:crosses val="autoZero"/>
        <c:auto val="1"/>
        <c:lblAlgn val="ctr"/>
        <c:lblOffset val="100"/>
        <c:noMultiLvlLbl val="0"/>
      </c:catAx>
      <c:valAx>
        <c:axId val="52625408"/>
        <c:scaling>
          <c:orientation val="minMax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23616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('C'!$E$41,'C'!$F$41,'C'!$G$41,'C'!$H$41,'C'!$I$41,'C'!$J$41)</c:f>
              <c:numCache>
                <c:formatCode>General</c:formatCode>
                <c:ptCount val="6"/>
                <c:pt idx="0">
                  <c:v>340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('C'!$E$42,'C'!$F$42,'C'!$G$42,'C'!$H$42,'C'!$I$42,'C'!$J$42)</c:f>
              <c:numCache>
                <c:formatCode>0</c:formatCode>
                <c:ptCount val="6"/>
                <c:pt idx="0" formatCode="General">
                  <c:v>340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('C'!$E$43,'C'!$F$43,'C'!$G$43,'C'!$H$43,'C'!$I$43,'C'!$J$43)</c:f>
              <c:numCache>
                <c:formatCode>General</c:formatCode>
                <c:ptCount val="6"/>
                <c:pt idx="0">
                  <c:v>340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51136"/>
        <c:axId val="52652672"/>
      </c:lineChart>
      <c:catAx>
        <c:axId val="52651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652672"/>
        <c:crosses val="autoZero"/>
        <c:auto val="1"/>
        <c:lblAlgn val="ctr"/>
        <c:lblOffset val="100"/>
        <c:noMultiLvlLbl val="0"/>
      </c:catAx>
      <c:valAx>
        <c:axId val="52652672"/>
        <c:scaling>
          <c:orientation val="minMax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51136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('C'!$E$44,'C'!$F$44,'C'!$G$44,'C'!$H$44,'C'!$I$44,'C'!$J$44)</c:f>
              <c:numCache>
                <c:formatCode>General</c:formatCode>
                <c:ptCount val="6"/>
                <c:pt idx="0">
                  <c:v>610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('C'!$E$45,'C'!$F$45,'C'!$G$45,'C'!$H$45,'C'!$I$45,'C'!$J$45)</c:f>
              <c:numCache>
                <c:formatCode>0</c:formatCode>
                <c:ptCount val="6"/>
                <c:pt idx="0" formatCode="General">
                  <c:v>610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('C'!$E$46,'C'!$F$46,'C'!$G$46,'C'!$H$46,'C'!$I$46,'C'!$J$46)</c:f>
              <c:numCache>
                <c:formatCode>0</c:formatCode>
                <c:ptCount val="6"/>
                <c:pt idx="0" formatCode="General">
                  <c:v>610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756480"/>
        <c:axId val="52758016"/>
      </c:lineChart>
      <c:catAx>
        <c:axId val="5275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758016"/>
        <c:crosses val="autoZero"/>
        <c:auto val="1"/>
        <c:lblAlgn val="ctr"/>
        <c:lblOffset val="100"/>
        <c:noMultiLvlLbl val="0"/>
      </c:catAx>
      <c:valAx>
        <c:axId val="52758016"/>
        <c:scaling>
          <c:orientation val="minMax"/>
          <c:min val="3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756480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('C'!$E$53,'C'!$F$53,'C'!$G$53,'C'!$H$53,'C'!$I$53,'C'!$J$53)</c:f>
              <c:numCache>
                <c:formatCode>0</c:formatCode>
                <c:ptCount val="6"/>
                <c:pt idx="0" formatCode="General">
                  <c:v>850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('C'!$E$54,'C'!$F$54,'C'!$G$54,'C'!$H$54,'C'!$I$54,'C'!$J$54)</c:f>
              <c:numCache>
                <c:formatCode>0</c:formatCode>
                <c:ptCount val="6"/>
                <c:pt idx="0" formatCode="General">
                  <c:v>850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('C'!$E$55,'C'!$F$55,'C'!$G$55,'C'!$H$55,'C'!$I$55,'C'!$J$55)</c:f>
              <c:numCache>
                <c:formatCode>0</c:formatCode>
                <c:ptCount val="6"/>
                <c:pt idx="0" formatCode="General">
                  <c:v>850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804224"/>
        <c:axId val="52806016"/>
      </c:lineChart>
      <c:catAx>
        <c:axId val="5280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806016"/>
        <c:crosses val="autoZero"/>
        <c:auto val="1"/>
        <c:lblAlgn val="ctr"/>
        <c:lblOffset val="100"/>
        <c:noMultiLvlLbl val="0"/>
      </c:catAx>
      <c:valAx>
        <c:axId val="52806016"/>
        <c:scaling>
          <c:orientation val="minMax"/>
          <c:min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804224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('C'!$E$47,'C'!$F$47,'C'!$G$47,'C'!$H$47,'C'!$I$47,'C'!$J$47)</c:f>
              <c:numCache>
                <c:formatCode>0</c:formatCode>
                <c:ptCount val="6"/>
                <c:pt idx="0" formatCode="General">
                  <c:v>610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('C'!$E$48,'C'!$F$48,'C'!$G$48,'C'!$H$48,'C'!$I$48,'C'!$J$48)</c:f>
              <c:numCache>
                <c:formatCode>0</c:formatCode>
                <c:ptCount val="6"/>
                <c:pt idx="0" formatCode="General">
                  <c:v>610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('C'!$E$49,'C'!$F$49,'C'!$G$49,'C'!$H$49,'C'!$I$49,'C'!$J$49)</c:f>
              <c:numCache>
                <c:formatCode>0</c:formatCode>
                <c:ptCount val="6"/>
                <c:pt idx="0" formatCode="General">
                  <c:v>610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856704"/>
        <c:axId val="52858240"/>
      </c:lineChart>
      <c:catAx>
        <c:axId val="5285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858240"/>
        <c:crosses val="autoZero"/>
        <c:auto val="1"/>
        <c:lblAlgn val="ctr"/>
        <c:lblOffset val="100"/>
        <c:noMultiLvlLbl val="0"/>
      </c:catAx>
      <c:valAx>
        <c:axId val="52858240"/>
        <c:scaling>
          <c:orientation val="minMax"/>
          <c:min val="3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856704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('C'!$E$56,'C'!$F$56,'C'!$G$56,'C'!$H$56,'C'!$I$56,'C'!$J$56)</c:f>
              <c:numCache>
                <c:formatCode>0</c:formatCode>
                <c:ptCount val="6"/>
                <c:pt idx="0" formatCode="General">
                  <c:v>850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('C'!$E$57,'C'!$F$57,'C'!$G$57,'C'!$H$57,'C'!$I$57,'C'!$J$57)</c:f>
              <c:numCache>
                <c:formatCode>0</c:formatCode>
                <c:ptCount val="6"/>
                <c:pt idx="0" formatCode="General">
                  <c:v>850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('C'!$E$58,'C'!$F$58,'C'!$G$58,'C'!$H$58,'C'!$I$58,'C'!$J$58)</c:f>
              <c:numCache>
                <c:formatCode>0</c:formatCode>
                <c:ptCount val="6"/>
                <c:pt idx="0" formatCode="General">
                  <c:v>850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89024"/>
        <c:axId val="53090560"/>
      </c:lineChart>
      <c:catAx>
        <c:axId val="5308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090560"/>
        <c:crosses val="autoZero"/>
        <c:auto val="1"/>
        <c:lblAlgn val="ctr"/>
        <c:lblOffset val="100"/>
        <c:noMultiLvlLbl val="0"/>
      </c:catAx>
      <c:valAx>
        <c:axId val="53090560"/>
        <c:scaling>
          <c:orientation val="minMax"/>
          <c:min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089024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('C'!$E$50,'C'!$F$50,'C'!$G$50,'C'!$H$50,'C'!$I$50,'C'!$J$50)</c:f>
              <c:numCache>
                <c:formatCode>0</c:formatCode>
                <c:ptCount val="6"/>
                <c:pt idx="0" formatCode="General">
                  <c:v>520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('C'!$E$51,'C'!$F$51,'C'!$G$51,'C'!$H$51,'C'!$I$51,'C'!$J$51)</c:f>
              <c:numCache>
                <c:formatCode>0</c:formatCode>
                <c:ptCount val="6"/>
                <c:pt idx="0" formatCode="General">
                  <c:v>520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('C'!$E$52,'C'!$F$52,'C'!$G$52,'C'!$H$52,'C'!$I$52,'C'!$J$52)</c:f>
              <c:numCache>
                <c:formatCode>0</c:formatCode>
                <c:ptCount val="6"/>
                <c:pt idx="0" formatCode="General">
                  <c:v>520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24096"/>
        <c:axId val="53129984"/>
      </c:lineChart>
      <c:catAx>
        <c:axId val="5312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129984"/>
        <c:crosses val="autoZero"/>
        <c:auto val="1"/>
        <c:lblAlgn val="ctr"/>
        <c:lblOffset val="100"/>
        <c:noMultiLvlLbl val="0"/>
      </c:catAx>
      <c:valAx>
        <c:axId val="53129984"/>
        <c:scaling>
          <c:orientation val="minMax"/>
          <c:min val="3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124096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v>МАКС</c:v>
          </c:tx>
          <c:spPr>
            <a:ln w="19050">
              <a:prstDash val="sys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('C'!$E$59,'C'!$F$59,'C'!$G$59,'C'!$H$59,'C'!$I$59,'C'!$J$59)</c:f>
              <c:numCache>
                <c:formatCode>0</c:formatCode>
                <c:ptCount val="6"/>
                <c:pt idx="0" formatCode="General">
                  <c:v>740</c:v>
                </c:pt>
              </c:numCache>
            </c:numRef>
          </c:val>
          <c:smooth val="0"/>
        </c:ser>
        <c:ser>
          <c:idx val="1"/>
          <c:order val="1"/>
          <c:tx>
            <c:v>СРЕДНЕЕ</c:v>
          </c:tx>
          <c:spPr>
            <a:ln w="19050">
              <a:prstDash val="lgDash"/>
            </a:ln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('C'!$E$60,'C'!$F$60,'C'!$G$60,'C'!$H$60,'C'!$I$60,'C'!$J$60)</c:f>
              <c:numCache>
                <c:formatCode>0</c:formatCode>
                <c:ptCount val="6"/>
                <c:pt idx="0" formatCode="General">
                  <c:v>740</c:v>
                </c:pt>
              </c:numCache>
            </c:numRef>
          </c:val>
          <c:smooth val="0"/>
        </c:ser>
        <c:ser>
          <c:idx val="2"/>
          <c:order val="2"/>
          <c:tx>
            <c:v>МИН</c:v>
          </c:tx>
          <c:spPr>
            <a:ln w="19050"/>
          </c:spPr>
          <c:marker>
            <c:symbol val="none"/>
          </c:marker>
          <c:cat>
            <c:strRef>
              <c:f>'C'!$E$72:$J$72</c:f>
              <c:strCache>
                <c:ptCount val="1"/>
                <c:pt idx="0">
                  <c:v>3кв13г</c:v>
                </c:pt>
              </c:strCache>
            </c:strRef>
          </c:cat>
          <c:val>
            <c:numRef>
              <c:f>('C'!$E$61,'C'!$F$61,'C'!$G$61,'C'!$H$61,'C'!$I$61,'C'!$J$61)</c:f>
              <c:numCache>
                <c:formatCode>General</c:formatCode>
                <c:ptCount val="6"/>
                <c:pt idx="0">
                  <c:v>740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29824"/>
        <c:axId val="53231616"/>
      </c:lineChart>
      <c:catAx>
        <c:axId val="5322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231616"/>
        <c:crosses val="autoZero"/>
        <c:auto val="1"/>
        <c:lblAlgn val="ctr"/>
        <c:lblOffset val="100"/>
        <c:noMultiLvlLbl val="0"/>
      </c:catAx>
      <c:valAx>
        <c:axId val="53231616"/>
        <c:scaling>
          <c:orientation val="minMax"/>
          <c:min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229824"/>
        <c:crosses val="autoZero"/>
        <c:crossBetween val="between"/>
      </c:valAx>
    </c:plotArea>
    <c:legend>
      <c:legendPos val="t"/>
      <c:layout/>
      <c:overlay val="0"/>
    </c:legend>
    <c:plotVisOnly val="0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161925</xdr:rowOff>
    </xdr:from>
    <xdr:to>
      <xdr:col>6</xdr:col>
      <xdr:colOff>609600</xdr:colOff>
      <xdr:row>24</xdr:row>
      <xdr:rowOff>0</xdr:rowOff>
    </xdr:to>
    <xdr:graphicFrame macro="">
      <xdr:nvGraphicFramePr>
        <xdr:cNvPr id="1025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</xdr:row>
      <xdr:rowOff>0</xdr:rowOff>
    </xdr:from>
    <xdr:to>
      <xdr:col>13</xdr:col>
      <xdr:colOff>609600</xdr:colOff>
      <xdr:row>24</xdr:row>
      <xdr:rowOff>0</xdr:rowOff>
    </xdr:to>
    <xdr:graphicFrame macro="">
      <xdr:nvGraphicFramePr>
        <xdr:cNvPr id="1026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609600</xdr:colOff>
      <xdr:row>4</xdr:row>
      <xdr:rowOff>161925</xdr:rowOff>
    </xdr:from>
    <xdr:to>
      <xdr:col>20</xdr:col>
      <xdr:colOff>609600</xdr:colOff>
      <xdr:row>24</xdr:row>
      <xdr:rowOff>0</xdr:rowOff>
    </xdr:to>
    <xdr:graphicFrame macro="">
      <xdr:nvGraphicFramePr>
        <xdr:cNvPr id="1027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29</xdr:row>
      <xdr:rowOff>152400</xdr:rowOff>
    </xdr:from>
    <xdr:to>
      <xdr:col>7</xdr:col>
      <xdr:colOff>0</xdr:colOff>
      <xdr:row>48</xdr:row>
      <xdr:rowOff>152400</xdr:rowOff>
    </xdr:to>
    <xdr:graphicFrame macro="">
      <xdr:nvGraphicFramePr>
        <xdr:cNvPr id="102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29</xdr:row>
      <xdr:rowOff>152400</xdr:rowOff>
    </xdr:from>
    <xdr:to>
      <xdr:col>14</xdr:col>
      <xdr:colOff>0</xdr:colOff>
      <xdr:row>48</xdr:row>
      <xdr:rowOff>152400</xdr:rowOff>
    </xdr:to>
    <xdr:graphicFrame macro="">
      <xdr:nvGraphicFramePr>
        <xdr:cNvPr id="1029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0</xdr:colOff>
      <xdr:row>29</xdr:row>
      <xdr:rowOff>152400</xdr:rowOff>
    </xdr:from>
    <xdr:to>
      <xdr:col>21</xdr:col>
      <xdr:colOff>0</xdr:colOff>
      <xdr:row>48</xdr:row>
      <xdr:rowOff>152400</xdr:rowOff>
    </xdr:to>
    <xdr:graphicFrame macro="">
      <xdr:nvGraphicFramePr>
        <xdr:cNvPr id="1030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161925</xdr:rowOff>
    </xdr:from>
    <xdr:to>
      <xdr:col>6</xdr:col>
      <xdr:colOff>609600</xdr:colOff>
      <xdr:row>24</xdr:row>
      <xdr:rowOff>0</xdr:rowOff>
    </xdr:to>
    <xdr:graphicFrame macro="">
      <xdr:nvGraphicFramePr>
        <xdr:cNvPr id="2049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</xdr:row>
      <xdr:rowOff>0</xdr:rowOff>
    </xdr:from>
    <xdr:to>
      <xdr:col>13</xdr:col>
      <xdr:colOff>609600</xdr:colOff>
      <xdr:row>24</xdr:row>
      <xdr:rowOff>0</xdr:rowOff>
    </xdr:to>
    <xdr:graphicFrame macro="">
      <xdr:nvGraphicFramePr>
        <xdr:cNvPr id="2050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29</xdr:row>
      <xdr:rowOff>152400</xdr:rowOff>
    </xdr:from>
    <xdr:to>
      <xdr:col>7</xdr:col>
      <xdr:colOff>0</xdr:colOff>
      <xdr:row>48</xdr:row>
      <xdr:rowOff>152400</xdr:rowOff>
    </xdr:to>
    <xdr:graphicFrame macro="">
      <xdr:nvGraphicFramePr>
        <xdr:cNvPr id="2051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29</xdr:row>
      <xdr:rowOff>152400</xdr:rowOff>
    </xdr:from>
    <xdr:to>
      <xdr:col>14</xdr:col>
      <xdr:colOff>0</xdr:colOff>
      <xdr:row>48</xdr:row>
      <xdr:rowOff>152400</xdr:rowOff>
    </xdr:to>
    <xdr:graphicFrame macro="">
      <xdr:nvGraphicFramePr>
        <xdr:cNvPr id="2052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7</xdr:col>
      <xdr:colOff>0</xdr:colOff>
      <xdr:row>74</xdr:row>
      <xdr:rowOff>0</xdr:rowOff>
    </xdr:to>
    <xdr:graphicFrame macro="">
      <xdr:nvGraphicFramePr>
        <xdr:cNvPr id="2053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55</xdr:row>
      <xdr:rowOff>0</xdr:rowOff>
    </xdr:from>
    <xdr:to>
      <xdr:col>14</xdr:col>
      <xdr:colOff>0</xdr:colOff>
      <xdr:row>74</xdr:row>
      <xdr:rowOff>0</xdr:rowOff>
    </xdr:to>
    <xdr:graphicFrame macro="">
      <xdr:nvGraphicFramePr>
        <xdr:cNvPr id="2054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8</xdr:col>
      <xdr:colOff>0</xdr:colOff>
      <xdr:row>20</xdr:row>
      <xdr:rowOff>0</xdr:rowOff>
    </xdr:to>
    <xdr:graphicFrame macro="">
      <xdr:nvGraphicFramePr>
        <xdr:cNvPr id="3073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</xdr:row>
      <xdr:rowOff>0</xdr:rowOff>
    </xdr:from>
    <xdr:to>
      <xdr:col>15</xdr:col>
      <xdr:colOff>0</xdr:colOff>
      <xdr:row>19</xdr:row>
      <xdr:rowOff>161925</xdr:rowOff>
    </xdr:to>
    <xdr:graphicFrame macro="">
      <xdr:nvGraphicFramePr>
        <xdr:cNvPr id="3074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</xdr:row>
      <xdr:rowOff>0</xdr:rowOff>
    </xdr:from>
    <xdr:to>
      <xdr:col>21</xdr:col>
      <xdr:colOff>609600</xdr:colOff>
      <xdr:row>19</xdr:row>
      <xdr:rowOff>161925</xdr:rowOff>
    </xdr:to>
    <xdr:graphicFrame macro="">
      <xdr:nvGraphicFramePr>
        <xdr:cNvPr id="3075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35</xdr:row>
      <xdr:rowOff>0</xdr:rowOff>
    </xdr:to>
    <xdr:graphicFrame macro="">
      <xdr:nvGraphicFramePr>
        <xdr:cNvPr id="307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8</xdr:col>
      <xdr:colOff>0</xdr:colOff>
      <xdr:row>50</xdr:row>
      <xdr:rowOff>0</xdr:rowOff>
    </xdr:to>
    <xdr:graphicFrame macro="">
      <xdr:nvGraphicFramePr>
        <xdr:cNvPr id="3077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20</xdr:row>
      <xdr:rowOff>0</xdr:rowOff>
    </xdr:from>
    <xdr:to>
      <xdr:col>15</xdr:col>
      <xdr:colOff>0</xdr:colOff>
      <xdr:row>34</xdr:row>
      <xdr:rowOff>161925</xdr:rowOff>
    </xdr:to>
    <xdr:graphicFrame macro="">
      <xdr:nvGraphicFramePr>
        <xdr:cNvPr id="307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0</xdr:colOff>
      <xdr:row>35</xdr:row>
      <xdr:rowOff>0</xdr:rowOff>
    </xdr:from>
    <xdr:to>
      <xdr:col>15</xdr:col>
      <xdr:colOff>0</xdr:colOff>
      <xdr:row>49</xdr:row>
      <xdr:rowOff>161925</xdr:rowOff>
    </xdr:to>
    <xdr:graphicFrame macro="">
      <xdr:nvGraphicFramePr>
        <xdr:cNvPr id="3079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20</xdr:row>
      <xdr:rowOff>0</xdr:rowOff>
    </xdr:from>
    <xdr:to>
      <xdr:col>21</xdr:col>
      <xdr:colOff>609600</xdr:colOff>
      <xdr:row>34</xdr:row>
      <xdr:rowOff>161925</xdr:rowOff>
    </xdr:to>
    <xdr:graphicFrame macro="">
      <xdr:nvGraphicFramePr>
        <xdr:cNvPr id="3080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35</xdr:row>
      <xdr:rowOff>0</xdr:rowOff>
    </xdr:from>
    <xdr:to>
      <xdr:col>21</xdr:col>
      <xdr:colOff>609600</xdr:colOff>
      <xdr:row>49</xdr:row>
      <xdr:rowOff>161925</xdr:rowOff>
    </xdr:to>
    <xdr:graphicFrame macro="">
      <xdr:nvGraphicFramePr>
        <xdr:cNvPr id="3081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_W012133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_W012133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55"/>
  <sheetViews>
    <sheetView showGridLines="0" tabSelected="1" workbookViewId="0">
      <selection activeCell="AM3" sqref="AM3"/>
    </sheetView>
  </sheetViews>
  <sheetFormatPr defaultRowHeight="12.75" x14ac:dyDescent="0.2"/>
  <cols>
    <col min="1" max="1" width="3" customWidth="1"/>
    <col min="2" max="2" width="1.42578125" customWidth="1"/>
    <col min="3" max="3" width="11.140625" customWidth="1"/>
    <col min="4" max="4" width="8.28515625" customWidth="1"/>
    <col min="5" max="5" width="8.7109375" customWidth="1"/>
    <col min="6" max="6" width="7.28515625" customWidth="1"/>
    <col min="7" max="7" width="1.85546875" customWidth="1"/>
    <col min="8" max="8" width="7.28515625" customWidth="1"/>
    <col min="9" max="9" width="1.7109375" customWidth="1"/>
    <col min="10" max="10" width="7.28515625" customWidth="1"/>
    <col min="11" max="11" width="3.28515625" customWidth="1"/>
    <col min="12" max="12" width="2.7109375" customWidth="1"/>
    <col min="13" max="13" width="8.7109375" customWidth="1"/>
    <col min="14" max="14" width="10.5703125" customWidth="1"/>
    <col min="15" max="15" width="6.140625" customWidth="1"/>
    <col min="16" max="16" width="5.7109375" customWidth="1"/>
    <col min="17" max="17" width="1.85546875" customWidth="1"/>
    <col min="18" max="18" width="2.42578125" customWidth="1"/>
    <col min="19" max="19" width="5.42578125" customWidth="1"/>
    <col min="20" max="20" width="5.7109375" customWidth="1"/>
    <col min="21" max="21" width="1.85546875" customWidth="1"/>
    <col min="22" max="22" width="6.140625" customWidth="1"/>
    <col min="23" max="23" width="6" customWidth="1"/>
    <col min="24" max="24" width="1.85546875" customWidth="1"/>
    <col min="25" max="25" width="1.7109375" customWidth="1"/>
  </cols>
  <sheetData>
    <row r="2" spans="2:25" ht="33.75" x14ac:dyDescent="0.5">
      <c r="G2" s="1" t="s">
        <v>8</v>
      </c>
      <c r="H2" s="1"/>
    </row>
    <row r="3" spans="2:25" x14ac:dyDescent="0.2">
      <c r="B3" t="str">
        <f>W!A861</f>
        <v xml:space="preserve"> This is a history quarter</v>
      </c>
      <c r="V3" s="2" t="s">
        <v>9</v>
      </c>
      <c r="W3" s="3" t="str">
        <f>W!A6</f>
        <v xml:space="preserve">  14C1</v>
      </c>
    </row>
    <row r="4" spans="2:25" x14ac:dyDescent="0.2">
      <c r="B4">
        <f>W!A862</f>
        <v>0</v>
      </c>
    </row>
    <row r="5" spans="2:25" ht="18" x14ac:dyDescent="0.25">
      <c r="B5">
        <f>W!A863</f>
        <v>1</v>
      </c>
      <c r="H5" s="4" t="s">
        <v>423</v>
      </c>
      <c r="J5" s="5"/>
      <c r="K5" s="5"/>
      <c r="L5" s="5">
        <v>0</v>
      </c>
      <c r="N5" s="4" t="s">
        <v>10</v>
      </c>
      <c r="O5" s="141">
        <v>0</v>
      </c>
      <c r="P5" s="5"/>
      <c r="Q5" s="5"/>
      <c r="S5" s="6"/>
      <c r="T5" s="7"/>
      <c r="U5" s="6"/>
      <c r="V5" s="6"/>
    </row>
    <row r="6" spans="2:25" x14ac:dyDescent="0.2">
      <c r="B6">
        <f>W!A864</f>
        <v>2</v>
      </c>
    </row>
    <row r="8" spans="2:25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2:25" ht="26.25" x14ac:dyDescent="0.4">
      <c r="B9" s="11"/>
      <c r="C9" s="3" t="s">
        <v>11</v>
      </c>
      <c r="E9" s="12"/>
      <c r="F9" s="12"/>
      <c r="G9" s="137"/>
      <c r="H9" s="13" t="s">
        <v>12</v>
      </c>
      <c r="I9" s="13"/>
      <c r="J9" s="13"/>
      <c r="K9" s="12"/>
      <c r="L9" s="12"/>
      <c r="O9" s="14" t="s">
        <v>13</v>
      </c>
      <c r="P9" s="15">
        <f>W!$A4</f>
        <v>2013</v>
      </c>
      <c r="Q9" s="7"/>
      <c r="R9" s="135" t="s">
        <v>14</v>
      </c>
      <c r="S9" s="15">
        <f>W!$A5</f>
        <v>3</v>
      </c>
      <c r="T9" s="14" t="s">
        <v>1</v>
      </c>
      <c r="U9" s="14" t="s">
        <v>1</v>
      </c>
      <c r="V9" s="15" t="s">
        <v>1</v>
      </c>
      <c r="W9" s="135" t="s">
        <v>1</v>
      </c>
      <c r="X9" s="6" t="s">
        <v>1</v>
      </c>
      <c r="Y9" s="16"/>
    </row>
    <row r="10" spans="2:25" ht="11.25" customHeight="1" x14ac:dyDescent="0.4">
      <c r="B10" s="11"/>
      <c r="E10" s="12"/>
      <c r="F10" s="12"/>
      <c r="G10" s="12"/>
      <c r="H10" s="13"/>
      <c r="I10" s="13"/>
      <c r="J10" s="13"/>
      <c r="K10" s="12"/>
      <c r="L10" s="12"/>
      <c r="O10" s="17"/>
      <c r="P10" s="6"/>
      <c r="Q10" s="7"/>
      <c r="R10" s="7"/>
      <c r="S10" s="15"/>
      <c r="X10" s="136"/>
      <c r="Y10" s="16"/>
    </row>
    <row r="11" spans="2:25" ht="12.75" customHeight="1" x14ac:dyDescent="0.2">
      <c r="B11" s="11"/>
      <c r="C11" s="18"/>
      <c r="D11" s="18"/>
      <c r="E11" s="19"/>
      <c r="F11" s="19"/>
      <c r="G11" s="19"/>
      <c r="H11" s="19"/>
      <c r="I11" s="19"/>
      <c r="J11" s="20"/>
      <c r="K11" s="19"/>
      <c r="L11" s="19"/>
      <c r="M11" s="18"/>
      <c r="N11" s="18"/>
      <c r="O11" s="21"/>
      <c r="P11" s="22"/>
      <c r="Q11" s="18"/>
      <c r="R11" s="21"/>
      <c r="S11" s="23"/>
      <c r="T11" s="18"/>
      <c r="U11" s="18"/>
      <c r="V11" s="18"/>
      <c r="W11" s="18"/>
      <c r="X11" s="18"/>
      <c r="Y11" s="24"/>
    </row>
    <row r="12" spans="2:25" x14ac:dyDescent="0.2">
      <c r="B12" s="11"/>
      <c r="C12" s="18"/>
      <c r="D12" s="18"/>
      <c r="E12" s="25" t="s">
        <v>15</v>
      </c>
      <c r="F12" s="26" t="s">
        <v>16</v>
      </c>
      <c r="G12" s="27">
        <v>1</v>
      </c>
      <c r="H12" s="26" t="s">
        <v>16</v>
      </c>
      <c r="I12" s="27">
        <v>2</v>
      </c>
      <c r="J12" s="26" t="s">
        <v>16</v>
      </c>
      <c r="K12" s="27">
        <v>3</v>
      </c>
      <c r="L12" s="19"/>
      <c r="M12" s="28"/>
      <c r="N12" s="28"/>
      <c r="O12" s="28"/>
      <c r="P12" s="29" t="s">
        <v>17</v>
      </c>
      <c r="Q12" s="30"/>
      <c r="R12" s="31"/>
      <c r="S12" s="18"/>
      <c r="T12" s="32" t="s">
        <v>18</v>
      </c>
      <c r="U12" s="33"/>
      <c r="V12" s="28"/>
      <c r="W12" s="29" t="s">
        <v>19</v>
      </c>
      <c r="X12" s="30"/>
      <c r="Y12" s="24"/>
    </row>
    <row r="13" spans="2:25" x14ac:dyDescent="0.2">
      <c r="B13" s="11"/>
      <c r="C13" s="34" t="s">
        <v>20</v>
      </c>
      <c r="D13" s="19"/>
      <c r="E13" s="35"/>
      <c r="F13" s="26"/>
      <c r="G13" s="19"/>
      <c r="H13" s="26"/>
      <c r="I13" s="19"/>
      <c r="J13" s="26"/>
      <c r="K13" s="36"/>
      <c r="L13" s="19"/>
      <c r="M13" s="34" t="s">
        <v>21</v>
      </c>
      <c r="N13" s="28"/>
      <c r="O13" s="28"/>
      <c r="P13" s="37" t="s">
        <v>22</v>
      </c>
      <c r="Q13" s="38"/>
      <c r="R13" s="39"/>
      <c r="S13" s="18"/>
      <c r="T13" s="37" t="s">
        <v>23</v>
      </c>
      <c r="U13" s="40"/>
      <c r="V13" s="35"/>
      <c r="W13" s="41" t="s">
        <v>0</v>
      </c>
      <c r="X13" s="42"/>
      <c r="Y13" s="24"/>
    </row>
    <row r="14" spans="2:25" x14ac:dyDescent="0.2">
      <c r="B14" s="11"/>
      <c r="C14" s="19"/>
      <c r="D14" s="19" t="s">
        <v>24</v>
      </c>
      <c r="E14" s="43">
        <f>W!A7</f>
        <v>30</v>
      </c>
      <c r="F14" s="44">
        <f>W!A11</f>
        <v>30</v>
      </c>
      <c r="G14" s="45"/>
      <c r="H14" s="44">
        <f>W!A14</f>
        <v>30</v>
      </c>
      <c r="I14" s="46"/>
      <c r="J14" s="44">
        <f>W!A17</f>
        <v>30</v>
      </c>
      <c r="K14" s="46"/>
      <c r="L14" s="19"/>
      <c r="M14" s="19" t="s">
        <v>25</v>
      </c>
      <c r="N14" s="19"/>
      <c r="O14" s="28"/>
      <c r="P14" s="47">
        <f>W!A61</f>
        <v>2</v>
      </c>
      <c r="Q14" s="48" t="str">
        <f>W!B61</f>
        <v/>
      </c>
      <c r="R14" s="39"/>
      <c r="S14" s="18"/>
      <c r="T14" s="47">
        <f>W!A62</f>
        <v>13</v>
      </c>
      <c r="U14" s="48" t="str">
        <f>W!B62</f>
        <v/>
      </c>
      <c r="V14" s="18"/>
      <c r="W14" s="47">
        <f>W!A63</f>
        <v>13</v>
      </c>
      <c r="X14" s="49"/>
      <c r="Y14" s="24"/>
    </row>
    <row r="15" spans="2:25" x14ac:dyDescent="0.2">
      <c r="B15" s="11"/>
      <c r="C15" s="19"/>
      <c r="D15" s="19" t="s">
        <v>26</v>
      </c>
      <c r="E15" s="50">
        <f>W!A8</f>
        <v>30</v>
      </c>
      <c r="F15" s="44">
        <f>W!A12</f>
        <v>30</v>
      </c>
      <c r="G15" s="51"/>
      <c r="H15" s="44">
        <f>W!A15</f>
        <v>30</v>
      </c>
      <c r="I15" s="52"/>
      <c r="J15" s="44">
        <f>W!A18</f>
        <v>30</v>
      </c>
      <c r="K15" s="52"/>
      <c r="L15" s="19"/>
      <c r="M15" s="19" t="s">
        <v>27</v>
      </c>
      <c r="N15" s="19"/>
      <c r="O15" s="28"/>
      <c r="P15" s="41">
        <f>W!A64</f>
        <v>3</v>
      </c>
      <c r="Q15" s="38" t="str">
        <f>W!B64</f>
        <v/>
      </c>
      <c r="R15" s="39"/>
      <c r="S15" s="18"/>
      <c r="T15" s="53">
        <f>W!A65</f>
        <v>13</v>
      </c>
      <c r="U15" s="54" t="str">
        <f>W!B65</f>
        <v/>
      </c>
      <c r="V15" s="18"/>
      <c r="W15" s="55">
        <f>W!A66</f>
        <v>13</v>
      </c>
      <c r="X15" s="54"/>
      <c r="Y15" s="24"/>
    </row>
    <row r="16" spans="2:25" x14ac:dyDescent="0.2">
      <c r="B16" s="11"/>
      <c r="C16" s="19"/>
      <c r="D16" s="19" t="s">
        <v>28</v>
      </c>
      <c r="E16" s="56">
        <f>W!A9</f>
        <v>30</v>
      </c>
      <c r="F16" s="57">
        <f>W!A13</f>
        <v>30</v>
      </c>
      <c r="G16" s="58"/>
      <c r="H16" s="57">
        <f>W!A16</f>
        <v>30</v>
      </c>
      <c r="I16" s="38"/>
      <c r="J16" s="57">
        <f>W!A19</f>
        <v>30</v>
      </c>
      <c r="K16" s="38"/>
      <c r="L16" s="19"/>
      <c r="M16" s="19" t="s">
        <v>29</v>
      </c>
      <c r="N16" s="19"/>
      <c r="O16" s="28"/>
      <c r="P16" s="35"/>
      <c r="Q16" s="28"/>
      <c r="R16" s="28"/>
      <c r="S16" s="18"/>
      <c r="T16" s="41">
        <f>W!A68</f>
        <v>11</v>
      </c>
      <c r="U16" s="59" t="str">
        <f>W!B68</f>
        <v/>
      </c>
      <c r="V16" s="18"/>
      <c r="W16" s="60">
        <f>W!A69</f>
        <v>11</v>
      </c>
      <c r="X16" s="59"/>
      <c r="Y16" s="24"/>
    </row>
    <row r="17" spans="2:25" x14ac:dyDescent="0.2">
      <c r="B17" s="11"/>
      <c r="C17" s="19"/>
      <c r="D17" s="19"/>
      <c r="E17" s="44"/>
      <c r="F17" s="44"/>
      <c r="G17" s="39"/>
      <c r="H17" s="44"/>
      <c r="I17" s="39"/>
      <c r="J17" s="44"/>
      <c r="K17" s="39"/>
      <c r="L17" s="19"/>
      <c r="M17" s="28"/>
      <c r="N17" s="28"/>
      <c r="O17" s="28"/>
      <c r="P17" s="35"/>
      <c r="Q17" s="28"/>
      <c r="R17" s="28"/>
      <c r="S17" s="18"/>
      <c r="T17" s="44"/>
      <c r="U17" s="39"/>
      <c r="V17" s="18"/>
      <c r="W17" s="61"/>
      <c r="X17" s="39"/>
      <c r="Y17" s="24"/>
    </row>
    <row r="18" spans="2:25" x14ac:dyDescent="0.2">
      <c r="B18" s="11"/>
      <c r="C18" s="34" t="s">
        <v>30</v>
      </c>
      <c r="D18" s="18"/>
      <c r="E18" s="18"/>
      <c r="F18" s="18"/>
      <c r="G18" s="62"/>
      <c r="H18" s="18"/>
      <c r="I18" s="18"/>
      <c r="J18" s="18"/>
      <c r="K18" s="18"/>
      <c r="L18" s="19"/>
      <c r="M18" s="22" t="s">
        <v>31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39"/>
      <c r="Y18" s="24"/>
    </row>
    <row r="19" spans="2:25" x14ac:dyDescent="0.2">
      <c r="B19" s="11"/>
      <c r="C19" s="18"/>
      <c r="D19" s="19" t="s">
        <v>24</v>
      </c>
      <c r="E19" s="19"/>
      <c r="F19" s="47">
        <f>W!A21</f>
        <v>360</v>
      </c>
      <c r="G19" s="54" t="str">
        <f>W!B21</f>
        <v/>
      </c>
      <c r="H19" s="63">
        <f>W!A24</f>
        <v>610</v>
      </c>
      <c r="I19" s="48" t="str">
        <f>W!B24</f>
        <v/>
      </c>
      <c r="J19" s="63">
        <f>W!A27</f>
        <v>850</v>
      </c>
      <c r="K19" s="48" t="str">
        <f>W!B27</f>
        <v/>
      </c>
      <c r="L19" s="19"/>
      <c r="M19" s="113" t="s">
        <v>32</v>
      </c>
      <c r="N19" s="28"/>
      <c r="O19" s="142" t="s">
        <v>33</v>
      </c>
      <c r="P19" s="64">
        <f>W!A57</f>
        <v>8</v>
      </c>
      <c r="Q19" s="65"/>
      <c r="R19" s="28"/>
      <c r="S19" s="143" t="s">
        <v>34</v>
      </c>
      <c r="T19" s="67">
        <f>W!A58</f>
        <v>0</v>
      </c>
      <c r="U19" s="65"/>
      <c r="V19" s="134" t="s">
        <v>35</v>
      </c>
      <c r="W19" s="64">
        <f>W!A59</f>
        <v>0</v>
      </c>
      <c r="X19" s="69"/>
      <c r="Y19" s="24"/>
    </row>
    <row r="20" spans="2:25" x14ac:dyDescent="0.2">
      <c r="B20" s="11"/>
      <c r="C20" s="19"/>
      <c r="D20" s="19" t="s">
        <v>26</v>
      </c>
      <c r="E20" s="19"/>
      <c r="F20" s="53">
        <f>W!A22</f>
        <v>360</v>
      </c>
      <c r="G20" s="54" t="str">
        <f>W!B22</f>
        <v/>
      </c>
      <c r="H20" s="44">
        <f>W!A25</f>
        <v>610</v>
      </c>
      <c r="I20" s="54" t="str">
        <f>W!B25</f>
        <v/>
      </c>
      <c r="J20" s="44">
        <f>W!A28</f>
        <v>850</v>
      </c>
      <c r="K20" s="54" t="str">
        <f>W!B28</f>
        <v/>
      </c>
      <c r="L20" s="19"/>
      <c r="M20" s="144" t="s">
        <v>36</v>
      </c>
      <c r="N20" s="71"/>
      <c r="O20" s="70"/>
      <c r="P20" s="53">
        <f>W!A75</f>
        <v>25</v>
      </c>
      <c r="Q20" s="72"/>
      <c r="R20" s="70"/>
      <c r="S20" s="113" t="s">
        <v>37</v>
      </c>
      <c r="T20" s="73"/>
      <c r="U20" s="74"/>
      <c r="V20" s="73"/>
      <c r="W20" s="53">
        <f>W!A76</f>
        <v>2</v>
      </c>
      <c r="X20" s="49"/>
      <c r="Y20" s="24"/>
    </row>
    <row r="21" spans="2:25" x14ac:dyDescent="0.2">
      <c r="B21" s="11"/>
      <c r="C21" s="19"/>
      <c r="D21" s="19" t="s">
        <v>28</v>
      </c>
      <c r="E21" s="19"/>
      <c r="F21" s="41">
        <f>W!A23</f>
        <v>340</v>
      </c>
      <c r="G21" s="59" t="str">
        <f>W!B23</f>
        <v/>
      </c>
      <c r="H21" s="57">
        <f>W!A26</f>
        <v>520</v>
      </c>
      <c r="I21" s="59" t="str">
        <f>W!B26</f>
        <v/>
      </c>
      <c r="J21" s="57">
        <f>W!A29</f>
        <v>740</v>
      </c>
      <c r="K21" s="59" t="str">
        <f>W!B29</f>
        <v/>
      </c>
      <c r="L21" s="19"/>
      <c r="M21" s="113" t="s">
        <v>38</v>
      </c>
      <c r="N21" s="18"/>
      <c r="O21" s="28"/>
      <c r="P21" s="41">
        <f>W!A77</f>
        <v>10</v>
      </c>
      <c r="Q21" s="75"/>
      <c r="R21" s="44"/>
      <c r="S21" s="113" t="s">
        <v>39</v>
      </c>
      <c r="T21" s="28"/>
      <c r="U21" s="28"/>
      <c r="V21" s="28"/>
      <c r="W21" s="41">
        <f>W!A78</f>
        <v>30</v>
      </c>
      <c r="X21" s="76"/>
      <c r="Y21" s="24"/>
    </row>
    <row r="22" spans="2:25" x14ac:dyDescent="0.2">
      <c r="B22" s="11"/>
      <c r="C22" s="19"/>
      <c r="D22" s="19"/>
      <c r="E22" s="19"/>
      <c r="F22" s="18"/>
      <c r="G22" s="19"/>
      <c r="H22" s="19"/>
      <c r="I22" s="19"/>
      <c r="J22" s="19"/>
      <c r="K22" s="19"/>
      <c r="L22" s="19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24"/>
    </row>
    <row r="23" spans="2:25" x14ac:dyDescent="0.2">
      <c r="B23" s="11"/>
      <c r="C23" s="34" t="s">
        <v>40</v>
      </c>
      <c r="D23" s="19"/>
      <c r="E23" s="19"/>
      <c r="F23" s="18"/>
      <c r="G23" s="18"/>
      <c r="H23" s="18"/>
      <c r="I23" s="18"/>
      <c r="J23" s="18"/>
      <c r="K23" s="18"/>
      <c r="L23" s="19"/>
      <c r="M23" s="34" t="s">
        <v>41</v>
      </c>
      <c r="N23" s="18"/>
      <c r="O23" s="28"/>
      <c r="P23" s="18"/>
      <c r="Q23" s="57"/>
      <c r="R23" s="44"/>
      <c r="S23" s="18"/>
      <c r="T23" s="28"/>
      <c r="U23" s="28"/>
      <c r="V23" s="28"/>
      <c r="W23" s="44"/>
      <c r="X23" s="39"/>
      <c r="Y23" s="24"/>
    </row>
    <row r="24" spans="2:25" x14ac:dyDescent="0.2">
      <c r="B24" s="11"/>
      <c r="C24" s="19" t="s">
        <v>25</v>
      </c>
      <c r="D24" s="19"/>
      <c r="E24" s="19"/>
      <c r="F24" s="47">
        <f>W!A31</f>
        <v>700</v>
      </c>
      <c r="G24" s="48" t="str">
        <f>W!B31</f>
        <v/>
      </c>
      <c r="H24" s="63">
        <f>W!A34</f>
        <v>400</v>
      </c>
      <c r="I24" s="48" t="str">
        <f>W!B34</f>
        <v>*</v>
      </c>
      <c r="J24" s="63">
        <f>W!A37</f>
        <v>220</v>
      </c>
      <c r="K24" s="48" t="str">
        <f>W!B37</f>
        <v/>
      </c>
      <c r="L24" s="19"/>
      <c r="M24" s="113" t="s">
        <v>42</v>
      </c>
      <c r="N24" s="28"/>
      <c r="O24" s="28"/>
      <c r="P24" s="47">
        <f>W!A81</f>
        <v>0</v>
      </c>
      <c r="Q24" s="54" t="str">
        <f>W!B81</f>
        <v/>
      </c>
      <c r="R24" s="44"/>
      <c r="S24" s="113" t="s">
        <v>43</v>
      </c>
      <c r="T24" s="28"/>
      <c r="U24" s="28"/>
      <c r="V24" s="28"/>
      <c r="W24" s="64">
        <f>W!A82</f>
        <v>0</v>
      </c>
      <c r="X24" s="69" t="str">
        <f>W!B82</f>
        <v/>
      </c>
      <c r="Y24" s="24"/>
    </row>
    <row r="25" spans="2:25" x14ac:dyDescent="0.2">
      <c r="B25" s="11"/>
      <c r="C25" s="19" t="s">
        <v>27</v>
      </c>
      <c r="D25" s="19"/>
      <c r="E25" s="19"/>
      <c r="F25" s="53">
        <f>W!A32</f>
        <v>925</v>
      </c>
      <c r="G25" s="54" t="str">
        <f>W!B32</f>
        <v/>
      </c>
      <c r="H25" s="44">
        <f>W!A35</f>
        <v>475</v>
      </c>
      <c r="I25" s="54" t="str">
        <f>W!B35</f>
        <v/>
      </c>
      <c r="J25" s="44">
        <f>W!A38</f>
        <v>250</v>
      </c>
      <c r="K25" s="54" t="str">
        <f>W!B38</f>
        <v/>
      </c>
      <c r="L25" s="19"/>
      <c r="M25" s="113" t="s">
        <v>394</v>
      </c>
      <c r="N25" s="28"/>
      <c r="O25" s="28"/>
      <c r="P25" s="77">
        <f>W!A83/100</f>
        <v>10</v>
      </c>
      <c r="Q25" s="54" t="str">
        <f>W!B83</f>
        <v/>
      </c>
      <c r="R25" s="44"/>
      <c r="S25" s="18"/>
      <c r="T25" s="28"/>
      <c r="U25" s="28"/>
      <c r="V25" s="28"/>
      <c r="W25" s="44"/>
      <c r="X25" s="31"/>
      <c r="Y25" s="24"/>
    </row>
    <row r="26" spans="2:25" x14ac:dyDescent="0.2">
      <c r="B26" s="11"/>
      <c r="C26" s="19" t="s">
        <v>29</v>
      </c>
      <c r="D26" s="19"/>
      <c r="E26" s="19"/>
      <c r="F26" s="41">
        <f>W!A33</f>
        <v>1000</v>
      </c>
      <c r="G26" s="59" t="str">
        <f>W!B33</f>
        <v/>
      </c>
      <c r="H26" s="57">
        <f>W!A36</f>
        <v>600</v>
      </c>
      <c r="I26" s="59" t="str">
        <f>W!B36</f>
        <v/>
      </c>
      <c r="J26" s="41">
        <f>W!A39</f>
        <v>250</v>
      </c>
      <c r="K26" s="59" t="str">
        <f>W!B39</f>
        <v/>
      </c>
      <c r="L26" s="19"/>
      <c r="M26" s="113" t="s">
        <v>44</v>
      </c>
      <c r="N26" s="28"/>
      <c r="O26" s="28"/>
      <c r="P26" s="41">
        <f>W!A85</f>
        <v>115</v>
      </c>
      <c r="Q26" s="59" t="str">
        <f>W!B85</f>
        <v/>
      </c>
      <c r="R26" s="78"/>
      <c r="S26" s="113" t="s">
        <v>45</v>
      </c>
      <c r="T26" s="18"/>
      <c r="U26" s="28"/>
      <c r="V26" s="28"/>
      <c r="W26" s="64">
        <f>W!A86</f>
        <v>0</v>
      </c>
      <c r="X26" s="79" t="str">
        <f>W!B86</f>
        <v/>
      </c>
      <c r="Y26" s="24"/>
    </row>
    <row r="27" spans="2:25" x14ac:dyDescent="0.2">
      <c r="B27" s="11"/>
      <c r="C27" s="19"/>
      <c r="D27" s="145" t="s">
        <v>46</v>
      </c>
      <c r="E27" s="19"/>
      <c r="F27" s="18"/>
      <c r="G27" s="80"/>
      <c r="H27" s="44"/>
      <c r="I27" s="39"/>
      <c r="J27" s="44"/>
      <c r="K27" s="80"/>
      <c r="L27" s="19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39"/>
      <c r="Y27" s="24"/>
    </row>
    <row r="28" spans="2:25" x14ac:dyDescent="0.2">
      <c r="B28" s="11"/>
      <c r="C28" s="81" t="s">
        <v>47</v>
      </c>
      <c r="D28" s="18"/>
      <c r="E28" s="18"/>
      <c r="F28" s="18"/>
      <c r="G28" s="18"/>
      <c r="H28" s="18"/>
      <c r="I28" s="18"/>
      <c r="J28" s="18"/>
      <c r="K28" s="18"/>
      <c r="L28" s="19"/>
      <c r="M28" s="82" t="s">
        <v>48</v>
      </c>
      <c r="N28" s="18"/>
      <c r="O28" s="18"/>
      <c r="P28" s="18"/>
      <c r="Q28" s="83"/>
      <c r="R28" s="28"/>
      <c r="S28" s="18"/>
      <c r="T28" s="28"/>
      <c r="U28" s="28"/>
      <c r="V28" s="28"/>
      <c r="W28" s="28"/>
      <c r="X28" s="31"/>
      <c r="Y28" s="24"/>
    </row>
    <row r="29" spans="2:25" x14ac:dyDescent="0.2">
      <c r="B29" s="11"/>
      <c r="C29" s="19" t="s">
        <v>49</v>
      </c>
      <c r="D29" s="19"/>
      <c r="E29" s="44"/>
      <c r="F29" s="47">
        <f>W!A41</f>
        <v>0</v>
      </c>
      <c r="G29" s="46"/>
      <c r="H29" s="63">
        <f>W!A42</f>
        <v>0</v>
      </c>
      <c r="I29" s="46"/>
      <c r="J29" s="63">
        <f>W!A43</f>
        <v>0</v>
      </c>
      <c r="K29" s="84"/>
      <c r="L29" s="19"/>
      <c r="M29" s="113" t="s">
        <v>50</v>
      </c>
      <c r="N29" s="28"/>
      <c r="O29" s="28"/>
      <c r="P29" s="47">
        <f>W!A91</f>
        <v>0</v>
      </c>
      <c r="Q29" s="54" t="str">
        <f>W!B91</f>
        <v/>
      </c>
      <c r="R29" s="44"/>
      <c r="S29" s="113" t="s">
        <v>51</v>
      </c>
      <c r="T29" s="28"/>
      <c r="U29" s="28"/>
      <c r="V29" s="28"/>
      <c r="W29" s="47">
        <f>W!A92</f>
        <v>0</v>
      </c>
      <c r="X29" s="48" t="str">
        <f>W!B92</f>
        <v/>
      </c>
      <c r="Y29" s="24"/>
    </row>
    <row r="30" spans="2:25" x14ac:dyDescent="0.2">
      <c r="B30" s="11"/>
      <c r="C30" s="19" t="s">
        <v>52</v>
      </c>
      <c r="D30" s="19"/>
      <c r="E30" s="44"/>
      <c r="F30" s="53">
        <f>W!A44</f>
        <v>30</v>
      </c>
      <c r="G30" s="52"/>
      <c r="H30" s="44">
        <f>W!A45</f>
        <v>30</v>
      </c>
      <c r="I30" s="52"/>
      <c r="J30" s="44">
        <f>W!A46</f>
        <v>30</v>
      </c>
      <c r="K30" s="24"/>
      <c r="L30" s="19"/>
      <c r="M30" s="113" t="s">
        <v>53</v>
      </c>
      <c r="N30" s="28"/>
      <c r="O30" s="28"/>
      <c r="P30" s="53">
        <f>W!A93</f>
        <v>0</v>
      </c>
      <c r="Q30" s="54" t="str">
        <f>W!B93</f>
        <v/>
      </c>
      <c r="R30" s="44"/>
      <c r="S30" s="90" t="s">
        <v>54</v>
      </c>
      <c r="T30" s="28"/>
      <c r="U30" s="28"/>
      <c r="V30" s="28"/>
      <c r="W30" s="53">
        <f>W!A94</f>
        <v>0</v>
      </c>
      <c r="X30" s="54" t="str">
        <f>W!B94</f>
        <v/>
      </c>
      <c r="Y30" s="24"/>
    </row>
    <row r="31" spans="2:25" x14ac:dyDescent="0.2">
      <c r="B31" s="11"/>
      <c r="C31" s="19" t="s">
        <v>55</v>
      </c>
      <c r="D31" s="18"/>
      <c r="E31" s="18"/>
      <c r="F31" s="53">
        <f>W!A47</f>
        <v>115</v>
      </c>
      <c r="G31" s="49"/>
      <c r="H31" s="53">
        <f>W!A48</f>
        <v>165</v>
      </c>
      <c r="I31" s="49"/>
      <c r="J31" s="53">
        <f>W!A49</f>
        <v>325</v>
      </c>
      <c r="K31" s="49"/>
      <c r="L31" s="19"/>
      <c r="M31" s="113" t="s">
        <v>56</v>
      </c>
      <c r="N31" s="28"/>
      <c r="O31" s="28"/>
      <c r="P31" s="53">
        <f>W!A73</f>
        <v>0</v>
      </c>
      <c r="Q31" s="54" t="str">
        <f>W!B73</f>
        <v/>
      </c>
      <c r="R31" s="44"/>
      <c r="S31" s="113" t="s">
        <v>57</v>
      </c>
      <c r="T31" s="28"/>
      <c r="U31" s="28"/>
      <c r="V31" s="28"/>
      <c r="W31" s="53">
        <f>W!A74</f>
        <v>0</v>
      </c>
      <c r="X31" s="54" t="str">
        <f>W!B74</f>
        <v/>
      </c>
      <c r="Y31" s="24"/>
    </row>
    <row r="32" spans="2:25" x14ac:dyDescent="0.2">
      <c r="B32" s="11"/>
      <c r="C32" s="85" t="s">
        <v>58</v>
      </c>
      <c r="D32" s="19"/>
      <c r="E32" s="44"/>
      <c r="F32" s="41">
        <f>W!A51</f>
        <v>0</v>
      </c>
      <c r="G32" s="59" t="str">
        <f>W!B51</f>
        <v/>
      </c>
      <c r="H32" s="57">
        <f>W!A52</f>
        <v>0</v>
      </c>
      <c r="I32" s="59" t="str">
        <f>W!B52</f>
        <v/>
      </c>
      <c r="J32" s="57">
        <f>W!A53</f>
        <v>0</v>
      </c>
      <c r="K32" s="59" t="str">
        <f>W!B53</f>
        <v/>
      </c>
      <c r="L32" s="19"/>
      <c r="M32" s="146" t="s">
        <v>59</v>
      </c>
      <c r="N32" s="28"/>
      <c r="O32" s="28"/>
      <c r="P32" s="41">
        <f>W!A72</f>
        <v>0</v>
      </c>
      <c r="Q32" s="59" t="str">
        <f>W!B72</f>
        <v/>
      </c>
      <c r="R32" s="44"/>
      <c r="S32" s="113" t="s">
        <v>60</v>
      </c>
      <c r="T32" s="28"/>
      <c r="U32" s="28"/>
      <c r="V32" s="28"/>
      <c r="W32" s="41">
        <f>W!A99</f>
        <v>2</v>
      </c>
      <c r="X32" s="38"/>
      <c r="Y32" s="24"/>
    </row>
    <row r="33" spans="2:25" x14ac:dyDescent="0.2">
      <c r="B33" s="11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28"/>
      <c r="N33" s="28"/>
      <c r="O33" s="28"/>
      <c r="P33" s="44"/>
      <c r="Q33" s="44"/>
      <c r="R33" s="44"/>
      <c r="S33" s="28"/>
      <c r="T33" s="28"/>
      <c r="U33" s="28"/>
      <c r="V33" s="28"/>
      <c r="W33" s="18"/>
      <c r="X33" s="28"/>
      <c r="Y33" s="24"/>
    </row>
    <row r="34" spans="2:25" x14ac:dyDescent="0.2">
      <c r="B34" s="11"/>
      <c r="C34" s="22" t="s">
        <v>61</v>
      </c>
      <c r="D34" s="18"/>
      <c r="E34" s="18"/>
      <c r="F34" s="18"/>
      <c r="G34" s="62"/>
      <c r="H34" s="18"/>
      <c r="I34" s="62"/>
      <c r="J34" s="18"/>
      <c r="K34" s="62"/>
      <c r="L34" s="19"/>
      <c r="M34" s="34" t="s">
        <v>62</v>
      </c>
      <c r="N34" s="28"/>
      <c r="O34" s="28"/>
      <c r="P34" s="44"/>
      <c r="Q34" s="44"/>
      <c r="R34" s="44"/>
      <c r="S34" s="28"/>
      <c r="T34" s="28"/>
      <c r="U34" s="28"/>
      <c r="V34" s="28"/>
      <c r="W34" s="18"/>
      <c r="X34" s="28"/>
      <c r="Y34" s="24"/>
    </row>
    <row r="35" spans="2:25" x14ac:dyDescent="0.2">
      <c r="B35" s="11"/>
      <c r="C35" s="28" t="s">
        <v>63</v>
      </c>
      <c r="D35" s="18"/>
      <c r="E35" s="18"/>
      <c r="F35" s="67">
        <f>W!A54</f>
        <v>0</v>
      </c>
      <c r="G35" s="86" t="str">
        <f>W!B54</f>
        <v/>
      </c>
      <c r="H35" s="36">
        <f>W!A55</f>
        <v>0</v>
      </c>
      <c r="I35" s="86" t="str">
        <f>W!B55</f>
        <v/>
      </c>
      <c r="J35" s="36">
        <f>W!A56</f>
        <v>0</v>
      </c>
      <c r="K35" s="86" t="str">
        <f>W!B56</f>
        <v/>
      </c>
      <c r="L35" s="19"/>
      <c r="M35" s="28" t="s">
        <v>64</v>
      </c>
      <c r="N35" s="28"/>
      <c r="O35" s="28"/>
      <c r="P35" s="64">
        <f>W!A97</f>
        <v>0</v>
      </c>
      <c r="Q35" s="87"/>
      <c r="R35" s="28"/>
      <c r="S35" s="28" t="s">
        <v>65</v>
      </c>
      <c r="T35" s="28"/>
      <c r="U35" s="28"/>
      <c r="V35" s="28"/>
      <c r="W35" s="64">
        <f>W!A98</f>
        <v>1</v>
      </c>
      <c r="X35" s="87"/>
      <c r="Y35" s="24"/>
    </row>
    <row r="36" spans="2:25" x14ac:dyDescent="0.2">
      <c r="B36" s="88"/>
      <c r="C36" s="83"/>
      <c r="D36" s="83"/>
      <c r="E36" s="83"/>
      <c r="F36" s="83"/>
      <c r="G36" s="89"/>
      <c r="H36" s="83"/>
      <c r="I36" s="89"/>
      <c r="J36" s="83"/>
      <c r="K36" s="83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76"/>
    </row>
    <row r="37" spans="2:25" x14ac:dyDescent="0.2">
      <c r="C37" s="90" t="s">
        <v>7</v>
      </c>
      <c r="L37" s="12"/>
      <c r="Y37" s="12"/>
    </row>
    <row r="38" spans="2:25" x14ac:dyDescent="0.2">
      <c r="E38" s="12"/>
      <c r="L38" s="12"/>
      <c r="M38" s="134" t="s">
        <v>4</v>
      </c>
      <c r="Y38" s="12"/>
    </row>
    <row r="39" spans="2:25" x14ac:dyDescent="0.2">
      <c r="L39" s="12"/>
    </row>
    <row r="40" spans="2:25" x14ac:dyDescent="0.2">
      <c r="L40" s="12"/>
      <c r="M40" t="s">
        <v>1</v>
      </c>
    </row>
    <row r="41" spans="2:25" x14ac:dyDescent="0.2">
      <c r="B41" s="12"/>
      <c r="C41" s="12"/>
      <c r="D41" s="12"/>
      <c r="E41" s="12"/>
      <c r="F41" s="12"/>
      <c r="G41" s="91"/>
      <c r="H41" s="92"/>
      <c r="I41" s="93"/>
      <c r="J41" s="92"/>
      <c r="K41" s="91"/>
      <c r="L41" s="12"/>
    </row>
    <row r="42" spans="2:25" x14ac:dyDescent="0.2">
      <c r="F42" s="12"/>
      <c r="G42" s="12"/>
      <c r="H42" s="12"/>
      <c r="I42" s="12"/>
      <c r="J42" s="12"/>
      <c r="K42" s="12"/>
      <c r="L42" s="12"/>
    </row>
    <row r="43" spans="2:25" x14ac:dyDescent="0.2">
      <c r="K43" s="12"/>
      <c r="L43" s="12"/>
    </row>
    <row r="44" spans="2:25" x14ac:dyDescent="0.2">
      <c r="K44" s="12"/>
      <c r="L44" s="12"/>
    </row>
    <row r="45" spans="2:25" x14ac:dyDescent="0.2">
      <c r="K45" s="12"/>
      <c r="L45" s="12"/>
    </row>
    <row r="46" spans="2:25" x14ac:dyDescent="0.2">
      <c r="K46" s="12"/>
      <c r="L46" s="12"/>
    </row>
    <row r="47" spans="2:25" x14ac:dyDescent="0.2">
      <c r="K47" s="12"/>
      <c r="L47" s="12"/>
      <c r="M47" t="s">
        <v>1</v>
      </c>
    </row>
    <row r="48" spans="2:25" x14ac:dyDescent="0.2">
      <c r="K48" s="12"/>
      <c r="L48" s="12"/>
    </row>
    <row r="49" spans="2:12" x14ac:dyDescent="0.2">
      <c r="K49" s="12"/>
      <c r="L49" s="12"/>
    </row>
    <row r="50" spans="2:12" x14ac:dyDescent="0.2">
      <c r="B50" s="12"/>
      <c r="C50" s="12"/>
      <c r="D50" s="12"/>
      <c r="E50" s="92"/>
      <c r="F50" s="92"/>
      <c r="G50" s="93"/>
      <c r="H50" s="92"/>
      <c r="I50" s="93"/>
      <c r="J50" s="92"/>
      <c r="K50" s="91"/>
      <c r="L50" s="12"/>
    </row>
    <row r="51" spans="2:12" x14ac:dyDescent="0.2">
      <c r="K51" s="93"/>
      <c r="L51" s="12"/>
    </row>
    <row r="52" spans="2:12" x14ac:dyDescent="0.2">
      <c r="K52" s="93"/>
      <c r="L52" s="12"/>
    </row>
    <row r="53" spans="2:12" x14ac:dyDescent="0.2">
      <c r="K53" s="93"/>
      <c r="L53" s="12"/>
    </row>
    <row r="54" spans="2:12" x14ac:dyDescent="0.2">
      <c r="B54" s="12"/>
      <c r="C54" s="12"/>
      <c r="D54" s="12"/>
      <c r="E54" s="92"/>
      <c r="F54" s="92"/>
      <c r="G54" s="93"/>
      <c r="H54" s="92"/>
      <c r="I54" s="93"/>
      <c r="J54" s="92"/>
      <c r="K54" s="93"/>
    </row>
    <row r="55" spans="2:12" x14ac:dyDescent="0.2">
      <c r="B55" s="12"/>
      <c r="C55" s="12"/>
      <c r="D55" s="12"/>
      <c r="E55" s="92"/>
      <c r="F55" s="92"/>
      <c r="G55" s="93"/>
      <c r="H55" s="92"/>
      <c r="I55" s="93"/>
      <c r="K55" s="91"/>
    </row>
  </sheetData>
  <phoneticPr fontId="14" type="noConversion"/>
  <pageMargins left="0.94513888888888897" right="0.35416666666666669" top="0.59027777777777779" bottom="0.39374999999999999" header="0.51180555555555562" footer="0.5118055555555556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5"/>
  <sheetViews>
    <sheetView showGridLines="0" workbookViewId="0">
      <selection activeCell="K27" sqref="K27"/>
    </sheetView>
  </sheetViews>
  <sheetFormatPr defaultRowHeight="12" x14ac:dyDescent="0.2"/>
  <cols>
    <col min="1" max="1" width="1.7109375" style="18" customWidth="1"/>
    <col min="2" max="2" width="1.28515625" style="18" customWidth="1"/>
    <col min="3" max="5" width="8.28515625" style="18" customWidth="1"/>
    <col min="6" max="6" width="6.85546875" style="18" customWidth="1"/>
    <col min="7" max="7" width="9.5703125" style="18" customWidth="1"/>
    <col min="8" max="8" width="1.85546875" style="18" customWidth="1"/>
    <col min="9" max="9" width="1.7109375" style="18" customWidth="1"/>
    <col min="10" max="10" width="1.28515625" style="18" customWidth="1"/>
    <col min="11" max="12" width="8.7109375" style="18" customWidth="1"/>
    <col min="13" max="13" width="8.28515625" style="18" customWidth="1"/>
    <col min="14" max="14" width="8.42578125" style="18" customWidth="1"/>
    <col min="15" max="15" width="8.5703125" style="18" customWidth="1"/>
    <col min="16" max="16" width="1.28515625" style="18" customWidth="1"/>
    <col min="17" max="17" width="2.5703125" style="18" customWidth="1"/>
    <col min="18" max="18" width="1.28515625" style="18" customWidth="1"/>
    <col min="19" max="19" width="9.28515625" style="18" customWidth="1"/>
    <col min="20" max="20" width="10.42578125" style="18" customWidth="1"/>
    <col min="21" max="21" width="7.28515625" style="18" customWidth="1"/>
    <col min="22" max="22" width="1.85546875" style="18" customWidth="1"/>
    <col min="23" max="23" width="7.28515625" style="18" customWidth="1"/>
    <col min="24" max="24" width="2" style="18" customWidth="1"/>
    <col min="25" max="25" width="7.28515625" style="18" customWidth="1"/>
    <col min="26" max="26" width="1.42578125" style="18" customWidth="1"/>
    <col min="27" max="27" width="1" style="18" customWidth="1"/>
    <col min="28" max="28" width="9.140625" style="18"/>
    <col min="29" max="29" width="1.7109375" style="18" customWidth="1"/>
    <col min="30" max="30" width="9.140625" style="18"/>
    <col min="31" max="31" width="9.85546875" style="18" customWidth="1"/>
    <col min="32" max="32" width="9.140625" style="18"/>
    <col min="33" max="33" width="1.5703125" style="18" customWidth="1"/>
    <col min="34" max="34" width="9.140625" style="18"/>
    <col min="35" max="35" width="1.5703125" style="18" customWidth="1"/>
    <col min="36" max="16384" width="9.140625" style="18"/>
  </cols>
  <sheetData>
    <row r="1" spans="2:38" ht="15.75" x14ac:dyDescent="0.25">
      <c r="D1" s="14" t="s">
        <v>10</v>
      </c>
      <c r="E1" s="15">
        <v>0</v>
      </c>
      <c r="F1" s="138" t="s">
        <v>423</v>
      </c>
      <c r="H1" s="15">
        <v>0</v>
      </c>
      <c r="M1" s="139" t="s">
        <v>66</v>
      </c>
      <c r="T1" s="14" t="s">
        <v>13</v>
      </c>
      <c r="U1" s="15">
        <f>W!A4</f>
        <v>2013</v>
      </c>
      <c r="V1" s="7"/>
      <c r="W1" s="135" t="s">
        <v>14</v>
      </c>
      <c r="X1" s="15">
        <f>W!A5</f>
        <v>3</v>
      </c>
    </row>
    <row r="2" spans="2:38" ht="12" customHeight="1" x14ac:dyDescent="0.2">
      <c r="B2" s="62"/>
      <c r="C2" s="62"/>
      <c r="D2" s="62"/>
      <c r="E2" s="62"/>
      <c r="F2" s="62"/>
      <c r="G2" s="62"/>
      <c r="H2" s="62"/>
      <c r="I2" s="19"/>
      <c r="J2" s="62"/>
      <c r="K2" s="62"/>
      <c r="L2" s="62"/>
      <c r="M2" s="62"/>
      <c r="N2" s="62"/>
      <c r="O2" s="62"/>
    </row>
    <row r="3" spans="2:38" ht="6.75" customHeight="1" x14ac:dyDescent="0.2">
      <c r="B3" s="122"/>
      <c r="D3" s="19"/>
      <c r="E3" s="19"/>
      <c r="F3" s="19"/>
      <c r="G3" s="19"/>
      <c r="H3" s="84"/>
      <c r="I3" s="19"/>
      <c r="J3" s="122"/>
      <c r="P3" s="84"/>
      <c r="R3" s="122"/>
      <c r="S3" s="74"/>
      <c r="T3" s="84"/>
      <c r="U3" s="74"/>
      <c r="V3" s="84"/>
      <c r="W3" s="74"/>
      <c r="X3" s="84"/>
      <c r="Y3" s="74"/>
      <c r="Z3" s="74"/>
      <c r="AA3" s="84"/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 spans="2:38" x14ac:dyDescent="0.2">
      <c r="B4" s="124"/>
      <c r="C4" s="34" t="s">
        <v>67</v>
      </c>
      <c r="D4" s="19"/>
      <c r="E4" s="19"/>
      <c r="F4" s="19"/>
      <c r="G4" s="19"/>
      <c r="H4" s="24"/>
      <c r="I4" s="19"/>
      <c r="J4" s="124"/>
      <c r="K4" s="22" t="s">
        <v>68</v>
      </c>
      <c r="P4" s="24"/>
      <c r="R4" s="127"/>
      <c r="S4" s="94" t="s">
        <v>69</v>
      </c>
      <c r="T4" s="62"/>
      <c r="U4" s="147" t="s">
        <v>70</v>
      </c>
      <c r="V4" s="83"/>
      <c r="W4" s="147" t="s">
        <v>71</v>
      </c>
      <c r="X4" s="148"/>
      <c r="Y4" s="147" t="s">
        <v>72</v>
      </c>
      <c r="Z4" s="83"/>
      <c r="AA4" s="76"/>
      <c r="AC4" s="19"/>
      <c r="AD4" s="95"/>
      <c r="AE4" s="19"/>
      <c r="AF4" s="28"/>
      <c r="AG4" s="28"/>
      <c r="AH4" s="28"/>
      <c r="AI4" s="28"/>
      <c r="AJ4" s="28"/>
      <c r="AK4" s="28"/>
      <c r="AL4" s="19"/>
    </row>
    <row r="5" spans="2:38" x14ac:dyDescent="0.2">
      <c r="B5" s="124"/>
      <c r="C5" s="34"/>
      <c r="D5" s="19"/>
      <c r="E5" s="19"/>
      <c r="F5" s="19"/>
      <c r="G5" s="19"/>
      <c r="H5" s="24"/>
      <c r="I5" s="19"/>
      <c r="J5" s="124"/>
      <c r="P5" s="24"/>
      <c r="R5" s="122"/>
      <c r="S5" s="96" t="s">
        <v>73</v>
      </c>
      <c r="T5" s="74"/>
      <c r="U5" s="122"/>
      <c r="V5" s="30"/>
      <c r="W5" s="74"/>
      <c r="X5" s="123"/>
      <c r="Y5" s="122"/>
      <c r="Z5" s="123"/>
      <c r="AA5" s="84"/>
      <c r="AC5" s="19"/>
      <c r="AD5" s="95"/>
      <c r="AE5" s="19"/>
      <c r="AF5" s="19"/>
      <c r="AG5" s="28"/>
      <c r="AH5" s="19"/>
      <c r="AI5" s="28"/>
      <c r="AJ5" s="19"/>
      <c r="AK5" s="28"/>
      <c r="AL5" s="19"/>
    </row>
    <row r="6" spans="2:38" x14ac:dyDescent="0.2">
      <c r="B6" s="124"/>
      <c r="C6" s="22" t="s">
        <v>74</v>
      </c>
      <c r="F6" s="19"/>
      <c r="G6" s="97" t="s">
        <v>75</v>
      </c>
      <c r="H6" s="24"/>
      <c r="I6" s="19"/>
      <c r="J6" s="124"/>
      <c r="K6" s="95" t="s">
        <v>76</v>
      </c>
      <c r="L6" s="95"/>
      <c r="M6" s="19"/>
      <c r="N6" s="149" t="s">
        <v>77</v>
      </c>
      <c r="O6" s="149" t="s">
        <v>78</v>
      </c>
      <c r="P6" s="24"/>
      <c r="R6" s="124"/>
      <c r="S6" s="107" t="s">
        <v>79</v>
      </c>
      <c r="T6" s="19"/>
      <c r="U6" s="53">
        <f>W!A108</f>
        <v>2625</v>
      </c>
      <c r="V6" s="150"/>
      <c r="W6" s="44">
        <f>W!A109</f>
        <v>1474</v>
      </c>
      <c r="X6" s="28"/>
      <c r="Y6" s="53">
        <f>W!A110</f>
        <v>720</v>
      </c>
      <c r="Z6" s="28"/>
      <c r="AA6" s="24"/>
      <c r="AC6" s="19"/>
      <c r="AD6" s="19"/>
      <c r="AE6" s="19"/>
      <c r="AF6" s="44"/>
      <c r="AG6" s="28"/>
      <c r="AH6" s="44"/>
      <c r="AI6" s="28"/>
      <c r="AJ6" s="44"/>
      <c r="AK6" s="28"/>
      <c r="AL6" s="19"/>
    </row>
    <row r="7" spans="2:38" x14ac:dyDescent="0.2">
      <c r="B7" s="124"/>
      <c r="C7" s="18" t="s">
        <v>80</v>
      </c>
      <c r="F7" s="19"/>
      <c r="G7" s="151">
        <f>W!A281</f>
        <v>9000</v>
      </c>
      <c r="H7" s="24"/>
      <c r="I7" s="19"/>
      <c r="J7" s="124"/>
      <c r="K7" s="19" t="s">
        <v>81</v>
      </c>
      <c r="L7" s="19"/>
      <c r="M7" s="19"/>
      <c r="N7" s="152">
        <f>W!A191</f>
        <v>26</v>
      </c>
      <c r="O7" s="152">
        <f>W!A192</f>
        <v>76</v>
      </c>
      <c r="P7" s="24"/>
      <c r="R7" s="124"/>
      <c r="S7" s="107" t="s">
        <v>82</v>
      </c>
      <c r="T7" s="19"/>
      <c r="U7" s="53">
        <f>W!A111</f>
        <v>2719</v>
      </c>
      <c r="V7" s="150"/>
      <c r="W7" s="44">
        <f>W!A112</f>
        <v>1530</v>
      </c>
      <c r="X7" s="28"/>
      <c r="Y7" s="53">
        <f>W!A113</f>
        <v>747</v>
      </c>
      <c r="Z7" s="28"/>
      <c r="AA7" s="24"/>
      <c r="AC7" s="19"/>
      <c r="AD7" s="19"/>
      <c r="AE7" s="19"/>
      <c r="AF7" s="44"/>
      <c r="AG7" s="28"/>
      <c r="AH7" s="44"/>
      <c r="AI7" s="28"/>
      <c r="AJ7" s="44"/>
      <c r="AK7" s="28"/>
      <c r="AL7" s="19"/>
    </row>
    <row r="8" spans="2:38" ht="12.75" x14ac:dyDescent="0.2">
      <c r="B8" s="124"/>
      <c r="C8" s="18" t="s">
        <v>83</v>
      </c>
      <c r="F8" s="19"/>
      <c r="G8" s="151">
        <f>0.2*G7</f>
        <v>1800</v>
      </c>
      <c r="H8" s="24"/>
      <c r="I8" s="19"/>
      <c r="J8" s="124"/>
      <c r="K8" s="19" t="s">
        <v>84</v>
      </c>
      <c r="L8" s="19"/>
      <c r="M8" s="19"/>
      <c r="N8" s="152">
        <f>W!A193</f>
        <v>0</v>
      </c>
      <c r="O8" s="152">
        <f>W!A194</f>
        <v>12</v>
      </c>
      <c r="P8" s="24"/>
      <c r="R8" s="124"/>
      <c r="S8" s="107" t="s">
        <v>85</v>
      </c>
      <c r="T8" s="19"/>
      <c r="U8" s="53">
        <f>W!A114</f>
        <v>94</v>
      </c>
      <c r="V8" s="150"/>
      <c r="W8" s="44">
        <f>W!A115</f>
        <v>55</v>
      </c>
      <c r="X8" s="28"/>
      <c r="Y8" s="53">
        <f>W!A116</f>
        <v>27</v>
      </c>
      <c r="Z8" s="28"/>
      <c r="AA8" s="24"/>
      <c r="AC8" s="19"/>
      <c r="AD8" s="210"/>
      <c r="AE8" s="19"/>
      <c r="AF8" s="44"/>
      <c r="AG8" s="28"/>
      <c r="AH8" s="44"/>
      <c r="AI8" s="28"/>
      <c r="AJ8" s="44"/>
      <c r="AK8" s="28"/>
      <c r="AL8" s="19"/>
    </row>
    <row r="9" spans="2:38" x14ac:dyDescent="0.2">
      <c r="B9" s="124"/>
      <c r="C9" s="18" t="s">
        <v>86</v>
      </c>
      <c r="F9" s="19"/>
      <c r="G9" s="151">
        <f>G7-G8-G10</f>
        <v>6300</v>
      </c>
      <c r="H9" s="24"/>
      <c r="I9" s="19"/>
      <c r="J9" s="124"/>
      <c r="K9" s="19" t="s">
        <v>87</v>
      </c>
      <c r="L9" s="19"/>
      <c r="M9" s="19"/>
      <c r="N9" s="152">
        <f>W!A82</f>
        <v>0</v>
      </c>
      <c r="O9" s="152"/>
      <c r="P9" s="24"/>
      <c r="R9" s="124"/>
      <c r="S9" s="107" t="s">
        <v>88</v>
      </c>
      <c r="T9" s="19"/>
      <c r="U9" s="53">
        <f>W!A117</f>
        <v>0</v>
      </c>
      <c r="V9" s="153" t="str">
        <f>W!B117</f>
        <v/>
      </c>
      <c r="W9" s="44">
        <f>W!A118</f>
        <v>1</v>
      </c>
      <c r="X9" s="31" t="str">
        <f>W!B118</f>
        <v>!</v>
      </c>
      <c r="Y9" s="53">
        <f>W!A119</f>
        <v>0</v>
      </c>
      <c r="Z9" s="31" t="str">
        <f>W!B119</f>
        <v/>
      </c>
      <c r="AA9" s="24"/>
      <c r="AC9" s="19"/>
      <c r="AD9" s="19"/>
      <c r="AE9" s="19"/>
      <c r="AF9" s="44"/>
      <c r="AG9" s="31"/>
      <c r="AH9" s="44"/>
      <c r="AI9" s="31"/>
      <c r="AJ9" s="44"/>
      <c r="AK9" s="31"/>
      <c r="AL9" s="19"/>
    </row>
    <row r="10" spans="2:38" x14ac:dyDescent="0.2">
      <c r="B10" s="124"/>
      <c r="C10" s="18" t="s">
        <v>89</v>
      </c>
      <c r="F10" s="19"/>
      <c r="G10" s="151">
        <f>W!A284</f>
        <v>900</v>
      </c>
      <c r="H10" s="24"/>
      <c r="I10" s="19"/>
      <c r="J10" s="124"/>
      <c r="K10" s="28" t="s">
        <v>90</v>
      </c>
      <c r="L10" s="19"/>
      <c r="M10" s="19"/>
      <c r="N10" s="152">
        <f>W!A195</f>
        <v>0</v>
      </c>
      <c r="O10" s="152">
        <f>W!A196</f>
        <v>0</v>
      </c>
      <c r="P10" s="24"/>
      <c r="R10" s="127"/>
      <c r="S10" s="62"/>
      <c r="T10" s="62"/>
      <c r="U10" s="127"/>
      <c r="V10" s="42"/>
      <c r="W10" s="62"/>
      <c r="X10" s="83"/>
      <c r="Y10" s="127"/>
      <c r="Z10" s="83"/>
      <c r="AA10" s="76"/>
      <c r="AC10" s="19"/>
      <c r="AD10" s="19"/>
      <c r="AE10" s="19"/>
      <c r="AF10" s="19"/>
      <c r="AG10" s="28"/>
      <c r="AH10" s="19"/>
      <c r="AI10" s="28"/>
      <c r="AJ10" s="19"/>
      <c r="AK10" s="28"/>
      <c r="AL10" s="19"/>
    </row>
    <row r="11" spans="2:38" x14ac:dyDescent="0.2">
      <c r="B11" s="124"/>
      <c r="C11" s="18" t="s">
        <v>91</v>
      </c>
      <c r="F11" s="19"/>
      <c r="G11" s="151">
        <f>0.25*G10</f>
        <v>225</v>
      </c>
      <c r="H11" s="24"/>
      <c r="I11" s="19"/>
      <c r="J11" s="124"/>
      <c r="K11" s="28" t="s">
        <v>92</v>
      </c>
      <c r="L11" s="19"/>
      <c r="M11" s="19"/>
      <c r="N11" s="152">
        <f>N7+N8+N9-N10-N12</f>
        <v>0</v>
      </c>
      <c r="O11" s="152">
        <f>O7+O8+O9-O10-O12</f>
        <v>12</v>
      </c>
      <c r="P11" s="24"/>
      <c r="R11" s="122"/>
      <c r="S11" s="96" t="s">
        <v>93</v>
      </c>
      <c r="T11" s="96"/>
      <c r="U11" s="122"/>
      <c r="V11" s="30"/>
      <c r="W11" s="74"/>
      <c r="X11" s="123"/>
      <c r="Y11" s="122"/>
      <c r="Z11" s="123"/>
      <c r="AA11" s="84"/>
      <c r="AC11" s="19"/>
      <c r="AD11" s="95"/>
      <c r="AE11" s="95"/>
      <c r="AF11" s="19"/>
      <c r="AG11" s="28"/>
      <c r="AH11" s="19"/>
      <c r="AI11" s="28"/>
      <c r="AJ11" s="19"/>
      <c r="AK11" s="28"/>
      <c r="AL11" s="19"/>
    </row>
    <row r="12" spans="2:38" x14ac:dyDescent="0.2">
      <c r="B12" s="124"/>
      <c r="C12" s="18" t="s">
        <v>94</v>
      </c>
      <c r="F12" s="19" t="s">
        <v>1</v>
      </c>
      <c r="G12" s="151">
        <f>W!A285</f>
        <v>275</v>
      </c>
      <c r="H12" s="24"/>
      <c r="I12" s="19"/>
      <c r="J12" s="124"/>
      <c r="K12" s="19" t="s">
        <v>95</v>
      </c>
      <c r="L12" s="19"/>
      <c r="M12" s="19"/>
      <c r="N12" s="154">
        <f>W!A197</f>
        <v>26</v>
      </c>
      <c r="O12" s="154">
        <f>W!A198</f>
        <v>76</v>
      </c>
      <c r="P12" s="24"/>
      <c r="R12" s="124"/>
      <c r="S12" s="28" t="s">
        <v>96</v>
      </c>
      <c r="T12" s="19"/>
      <c r="U12" s="53">
        <f>W!A121</f>
        <v>700</v>
      </c>
      <c r="V12" s="150"/>
      <c r="W12" s="53">
        <f>W!A124</f>
        <v>399</v>
      </c>
      <c r="X12" s="28"/>
      <c r="Y12" s="53">
        <f>W!A127</f>
        <v>220</v>
      </c>
      <c r="Z12" s="28"/>
      <c r="AA12" s="24"/>
      <c r="AC12" s="19"/>
      <c r="AD12" s="28"/>
      <c r="AE12" s="19"/>
      <c r="AF12" s="44"/>
      <c r="AG12" s="28"/>
      <c r="AH12" s="44"/>
      <c r="AI12" s="28"/>
      <c r="AJ12" s="44"/>
      <c r="AK12" s="28"/>
      <c r="AL12" s="19"/>
    </row>
    <row r="13" spans="2:38" ht="13.5" x14ac:dyDescent="0.25">
      <c r="B13" s="124"/>
      <c r="C13" s="18" t="s">
        <v>97</v>
      </c>
      <c r="F13" s="19"/>
      <c r="G13" s="151">
        <f>W!A286</f>
        <v>260</v>
      </c>
      <c r="H13" s="24"/>
      <c r="I13" s="19"/>
      <c r="J13" s="127"/>
      <c r="K13" s="62"/>
      <c r="L13" s="62"/>
      <c r="M13" s="62"/>
      <c r="N13" s="62"/>
      <c r="O13" s="62"/>
      <c r="P13" s="76"/>
      <c r="R13" s="124"/>
      <c r="S13" s="98" t="s">
        <v>98</v>
      </c>
      <c r="T13" s="19"/>
      <c r="U13" s="53">
        <f>W!A122</f>
        <v>925</v>
      </c>
      <c r="V13" s="150"/>
      <c r="W13" s="53">
        <f>W!A125</f>
        <v>475</v>
      </c>
      <c r="X13" s="28"/>
      <c r="Y13" s="53">
        <f>W!A128</f>
        <v>250</v>
      </c>
      <c r="Z13" s="28"/>
      <c r="AA13" s="24"/>
      <c r="AC13" s="19"/>
      <c r="AD13" s="98"/>
      <c r="AE13" s="19"/>
      <c r="AF13" s="44"/>
      <c r="AG13" s="28"/>
      <c r="AH13" s="44"/>
      <c r="AI13" s="28"/>
      <c r="AJ13" s="44"/>
      <c r="AK13" s="28"/>
      <c r="AL13" s="19"/>
    </row>
    <row r="14" spans="2:38" x14ac:dyDescent="0.2">
      <c r="B14" s="124"/>
      <c r="C14" s="18" t="s">
        <v>99</v>
      </c>
      <c r="F14" s="19"/>
      <c r="G14" s="155">
        <f>W!A287</f>
        <v>55</v>
      </c>
      <c r="H14" s="24"/>
      <c r="I14" s="19"/>
      <c r="J14" s="124"/>
      <c r="K14" s="19"/>
      <c r="L14" s="19"/>
      <c r="M14" s="19"/>
      <c r="N14" s="19"/>
      <c r="O14" s="61"/>
      <c r="P14" s="24"/>
      <c r="R14" s="124"/>
      <c r="S14" s="28" t="s">
        <v>100</v>
      </c>
      <c r="T14" s="19"/>
      <c r="U14" s="53">
        <f>W!A123</f>
        <v>1000</v>
      </c>
      <c r="V14" s="150"/>
      <c r="W14" s="53">
        <f>W!A126</f>
        <v>600</v>
      </c>
      <c r="X14" s="28"/>
      <c r="Y14" s="53">
        <f>W!A129</f>
        <v>250</v>
      </c>
      <c r="Z14" s="28"/>
      <c r="AA14" s="24"/>
      <c r="AC14" s="19"/>
      <c r="AD14" s="28"/>
      <c r="AE14" s="19"/>
      <c r="AF14" s="44"/>
      <c r="AG14" s="28"/>
      <c r="AH14" s="44"/>
      <c r="AI14" s="28"/>
      <c r="AJ14" s="44"/>
      <c r="AK14" s="28"/>
      <c r="AL14" s="19"/>
    </row>
    <row r="15" spans="2:38" x14ac:dyDescent="0.2">
      <c r="B15" s="124"/>
      <c r="C15" s="28" t="s">
        <v>101</v>
      </c>
      <c r="D15" s="19"/>
      <c r="E15" s="19"/>
      <c r="F15" s="19"/>
      <c r="G15" s="156">
        <f>G10-SUM(G11:G14)</f>
        <v>85</v>
      </c>
      <c r="H15" s="24"/>
      <c r="I15" s="19"/>
      <c r="J15" s="124"/>
      <c r="K15" s="95" t="s">
        <v>102</v>
      </c>
      <c r="L15" s="19"/>
      <c r="M15" s="19"/>
      <c r="N15" s="19"/>
      <c r="O15" s="157" t="s">
        <v>103</v>
      </c>
      <c r="P15" s="24"/>
      <c r="R15" s="127"/>
      <c r="S15" s="62"/>
      <c r="T15" s="62"/>
      <c r="U15" s="127"/>
      <c r="V15" s="42"/>
      <c r="W15" s="62"/>
      <c r="X15" s="83"/>
      <c r="Y15" s="127"/>
      <c r="Z15" s="83"/>
      <c r="AA15" s="76"/>
      <c r="AC15" s="19"/>
      <c r="AD15" s="19"/>
      <c r="AE15" s="19"/>
      <c r="AF15" s="19"/>
      <c r="AG15" s="28"/>
      <c r="AH15" s="19"/>
      <c r="AI15" s="28"/>
      <c r="AJ15" s="19"/>
      <c r="AK15" s="28"/>
      <c r="AL15" s="19"/>
    </row>
    <row r="16" spans="2:38" x14ac:dyDescent="0.2">
      <c r="B16" s="124"/>
      <c r="H16" s="24"/>
      <c r="I16" s="19"/>
      <c r="J16" s="124"/>
      <c r="K16" s="19" t="s">
        <v>104</v>
      </c>
      <c r="L16" s="19"/>
      <c r="M16" s="19"/>
      <c r="N16" s="44"/>
      <c r="O16" s="151">
        <f>W!A305</f>
        <v>14976</v>
      </c>
      <c r="P16" s="24"/>
      <c r="R16" s="122"/>
      <c r="S16" s="96" t="s">
        <v>105</v>
      </c>
      <c r="T16" s="96"/>
      <c r="U16" s="122"/>
      <c r="V16" s="30"/>
      <c r="W16" s="74"/>
      <c r="X16" s="123"/>
      <c r="Y16" s="122"/>
      <c r="Z16" s="123"/>
      <c r="AA16" s="84"/>
      <c r="AC16" s="19"/>
      <c r="AD16" s="95"/>
      <c r="AE16" s="95"/>
      <c r="AF16" s="19"/>
      <c r="AG16" s="28"/>
      <c r="AH16" s="19"/>
      <c r="AI16" s="28"/>
      <c r="AJ16" s="19"/>
      <c r="AK16" s="28"/>
      <c r="AL16" s="19"/>
    </row>
    <row r="17" spans="2:38" x14ac:dyDescent="0.2">
      <c r="B17" s="124"/>
      <c r="C17" s="95" t="s">
        <v>106</v>
      </c>
      <c r="D17" s="19"/>
      <c r="E17" s="19"/>
      <c r="F17" s="19"/>
      <c r="G17" s="21" t="s">
        <v>107</v>
      </c>
      <c r="H17" s="24"/>
      <c r="I17" s="19"/>
      <c r="J17" s="124"/>
      <c r="K17" s="19" t="s">
        <v>108</v>
      </c>
      <c r="L17" s="19"/>
      <c r="M17" s="19"/>
      <c r="N17" s="19"/>
      <c r="O17" s="151">
        <f>W!A306</f>
        <v>172</v>
      </c>
      <c r="P17" s="153">
        <f>W!B307</f>
        <v>0</v>
      </c>
      <c r="R17" s="124"/>
      <c r="S17" s="19" t="s">
        <v>109</v>
      </c>
      <c r="T17" s="19"/>
      <c r="U17" s="53">
        <f>W!A131</f>
        <v>745</v>
      </c>
      <c r="V17" s="150"/>
      <c r="W17" s="53">
        <f>W!A134</f>
        <v>351</v>
      </c>
      <c r="X17" s="28"/>
      <c r="Y17" s="53">
        <f>W!A137</f>
        <v>219</v>
      </c>
      <c r="Z17" s="28"/>
      <c r="AA17" s="24"/>
      <c r="AC17" s="19"/>
      <c r="AD17" s="19"/>
      <c r="AE17" s="19"/>
      <c r="AF17" s="44"/>
      <c r="AG17" s="28"/>
      <c r="AH17" s="44"/>
      <c r="AI17" s="28"/>
      <c r="AJ17" s="44"/>
      <c r="AK17" s="28"/>
      <c r="AL17" s="19"/>
    </row>
    <row r="18" spans="2:38" ht="13.5" x14ac:dyDescent="0.25">
      <c r="B18" s="124"/>
      <c r="C18" s="107" t="s">
        <v>110</v>
      </c>
      <c r="D18" s="19"/>
      <c r="E18" s="19"/>
      <c r="F18" s="44"/>
      <c r="G18" s="44">
        <f>W!A291</f>
        <v>0</v>
      </c>
      <c r="H18" s="24"/>
      <c r="I18" s="19"/>
      <c r="J18" s="124"/>
      <c r="K18" s="28" t="s">
        <v>111</v>
      </c>
      <c r="L18" s="19"/>
      <c r="M18" s="19"/>
      <c r="N18" s="19"/>
      <c r="O18" s="151">
        <f>W!A307</f>
        <v>13464</v>
      </c>
      <c r="P18" s="24"/>
      <c r="R18" s="124"/>
      <c r="S18" s="99" t="s">
        <v>112</v>
      </c>
      <c r="T18" s="19"/>
      <c r="U18" s="53">
        <f>W!A132</f>
        <v>910</v>
      </c>
      <c r="V18" s="150"/>
      <c r="W18" s="53">
        <f>W!A135</f>
        <v>430</v>
      </c>
      <c r="X18" s="28"/>
      <c r="Y18" s="53">
        <f>W!A138</f>
        <v>247</v>
      </c>
      <c r="Z18" s="28"/>
      <c r="AA18" s="24"/>
      <c r="AC18" s="19"/>
      <c r="AD18" s="99"/>
      <c r="AE18" s="19"/>
      <c r="AF18" s="44"/>
      <c r="AG18" s="28"/>
      <c r="AH18" s="44"/>
      <c r="AI18" s="28"/>
      <c r="AJ18" s="44"/>
      <c r="AK18" s="28"/>
      <c r="AL18" s="19"/>
    </row>
    <row r="19" spans="2:38" x14ac:dyDescent="0.2">
      <c r="B19" s="124"/>
      <c r="C19" s="107" t="s">
        <v>113</v>
      </c>
      <c r="D19" s="19"/>
      <c r="E19" s="19"/>
      <c r="F19" s="19"/>
      <c r="G19" s="44">
        <f>W!A292</f>
        <v>11</v>
      </c>
      <c r="H19" s="24"/>
      <c r="I19" s="19"/>
      <c r="J19" s="124"/>
      <c r="O19" s="158" t="s">
        <v>114</v>
      </c>
      <c r="P19" s="24"/>
      <c r="R19" s="124"/>
      <c r="S19" s="19" t="s">
        <v>115</v>
      </c>
      <c r="T19" s="19"/>
      <c r="U19" s="53">
        <f>W!A133</f>
        <v>1005</v>
      </c>
      <c r="V19" s="150"/>
      <c r="W19" s="53">
        <f>W!A136</f>
        <v>632</v>
      </c>
      <c r="X19" s="28"/>
      <c r="Y19" s="53">
        <f>W!A139</f>
        <v>339</v>
      </c>
      <c r="Z19" s="28"/>
      <c r="AA19" s="24"/>
      <c r="AC19" s="19"/>
      <c r="AD19" s="19"/>
      <c r="AE19" s="19"/>
      <c r="AF19" s="44"/>
      <c r="AG19" s="28"/>
      <c r="AH19" s="44"/>
      <c r="AI19" s="28"/>
      <c r="AJ19" s="44"/>
      <c r="AK19" s="28"/>
      <c r="AL19" s="19"/>
    </row>
    <row r="20" spans="2:38" x14ac:dyDescent="0.2">
      <c r="B20" s="124"/>
      <c r="C20" s="107" t="s">
        <v>116</v>
      </c>
      <c r="D20" s="19"/>
      <c r="E20" s="19"/>
      <c r="F20" s="44"/>
      <c r="G20" s="44">
        <f>W!A293</f>
        <v>0</v>
      </c>
      <c r="H20" s="24"/>
      <c r="I20" s="19"/>
      <c r="J20" s="124"/>
      <c r="K20" s="19" t="s">
        <v>117</v>
      </c>
      <c r="L20" s="19"/>
      <c r="M20" s="19"/>
      <c r="N20" s="19"/>
      <c r="O20" s="44">
        <f>W!A308</f>
        <v>0</v>
      </c>
      <c r="P20" s="24"/>
      <c r="R20" s="127"/>
      <c r="S20" s="62"/>
      <c r="T20" s="62"/>
      <c r="U20" s="127"/>
      <c r="V20" s="42"/>
      <c r="W20" s="62"/>
      <c r="X20" s="83"/>
      <c r="Y20" s="127"/>
      <c r="Z20" s="83"/>
      <c r="AA20" s="76"/>
      <c r="AC20" s="19"/>
      <c r="AD20" s="19"/>
      <c r="AE20" s="19"/>
      <c r="AF20" s="19"/>
      <c r="AG20" s="28"/>
      <c r="AH20" s="19"/>
      <c r="AI20" s="28"/>
      <c r="AJ20" s="19"/>
      <c r="AK20" s="28"/>
      <c r="AL20" s="19"/>
    </row>
    <row r="21" spans="2:38" x14ac:dyDescent="0.2">
      <c r="B21" s="124"/>
      <c r="C21" s="107" t="s">
        <v>118</v>
      </c>
      <c r="D21" s="19"/>
      <c r="E21" s="19"/>
      <c r="F21" s="19"/>
      <c r="G21" s="44">
        <f>W!A294</f>
        <v>11</v>
      </c>
      <c r="H21" s="24"/>
      <c r="I21" s="19"/>
      <c r="J21" s="127"/>
      <c r="K21" s="62"/>
      <c r="L21" s="62"/>
      <c r="M21" s="62"/>
      <c r="N21" s="62"/>
      <c r="O21" s="62"/>
      <c r="P21" s="76"/>
      <c r="R21" s="122"/>
      <c r="S21" s="96" t="s">
        <v>119</v>
      </c>
      <c r="T21" s="74"/>
      <c r="U21" s="122"/>
      <c r="V21" s="30"/>
      <c r="W21" s="74"/>
      <c r="X21" s="123"/>
      <c r="Y21" s="122"/>
      <c r="Z21" s="123"/>
      <c r="AA21" s="84"/>
      <c r="AC21" s="19"/>
      <c r="AD21" s="95"/>
      <c r="AE21" s="19"/>
      <c r="AF21" s="19"/>
      <c r="AG21" s="28"/>
      <c r="AH21" s="19"/>
      <c r="AI21" s="28"/>
      <c r="AJ21" s="19"/>
      <c r="AK21" s="28"/>
      <c r="AL21" s="19"/>
    </row>
    <row r="22" spans="2:38" x14ac:dyDescent="0.2">
      <c r="B22" s="124"/>
      <c r="C22" s="95"/>
      <c r="D22" s="95"/>
      <c r="E22" s="95"/>
      <c r="F22" s="95"/>
      <c r="G22" s="95"/>
      <c r="H22" s="24"/>
      <c r="I22" s="19"/>
      <c r="Q22" s="19"/>
      <c r="R22" s="124"/>
      <c r="S22" s="19" t="s">
        <v>109</v>
      </c>
      <c r="T22" s="19"/>
      <c r="U22" s="53">
        <f>W!A141</f>
        <v>739</v>
      </c>
      <c r="V22" s="150"/>
      <c r="W22" s="53">
        <f>W!A144</f>
        <v>377</v>
      </c>
      <c r="X22" s="28"/>
      <c r="Y22" s="53">
        <f>W!A147</f>
        <v>219</v>
      </c>
      <c r="Z22" s="28"/>
      <c r="AA22" s="24"/>
      <c r="AC22" s="19"/>
      <c r="AD22" s="19"/>
      <c r="AE22" s="19"/>
      <c r="AF22" s="44"/>
      <c r="AG22" s="28"/>
      <c r="AH22" s="44"/>
      <c r="AI22" s="28"/>
      <c r="AJ22" s="44"/>
      <c r="AK22" s="28"/>
      <c r="AL22" s="19"/>
    </row>
    <row r="23" spans="2:38" ht="13.5" x14ac:dyDescent="0.25">
      <c r="B23" s="124"/>
      <c r="C23" s="107" t="s">
        <v>120</v>
      </c>
      <c r="D23" s="19"/>
      <c r="E23" s="19"/>
      <c r="F23" s="44"/>
      <c r="G23" s="44">
        <f>W!A301</f>
        <v>11748</v>
      </c>
      <c r="H23" s="52"/>
      <c r="I23" s="19"/>
      <c r="R23" s="124"/>
      <c r="S23" s="99" t="s">
        <v>121</v>
      </c>
      <c r="T23" s="19"/>
      <c r="U23" s="53">
        <f>W!A142</f>
        <v>925</v>
      </c>
      <c r="V23" s="150"/>
      <c r="W23" s="53">
        <f>W!A145</f>
        <v>464</v>
      </c>
      <c r="X23" s="28"/>
      <c r="Y23" s="53">
        <f>W!A148</f>
        <v>247</v>
      </c>
      <c r="Z23" s="28"/>
      <c r="AA23" s="24"/>
      <c r="AC23" s="19"/>
      <c r="AD23" s="99"/>
      <c r="AE23" s="19"/>
      <c r="AF23" s="44"/>
      <c r="AG23" s="28"/>
      <c r="AH23" s="44"/>
      <c r="AI23" s="28"/>
      <c r="AJ23" s="44"/>
      <c r="AK23" s="28"/>
      <c r="AL23" s="19"/>
    </row>
    <row r="24" spans="2:38" x14ac:dyDescent="0.2">
      <c r="B24" s="124"/>
      <c r="C24" s="107" t="s">
        <v>122</v>
      </c>
      <c r="D24" s="19"/>
      <c r="E24" s="19"/>
      <c r="F24" s="19"/>
      <c r="G24" s="44">
        <f>W!A302</f>
        <v>37</v>
      </c>
      <c r="H24" s="159" t="str">
        <f>W!B302</f>
        <v/>
      </c>
      <c r="I24" s="19"/>
      <c r="J24" s="122"/>
      <c r="K24" s="74"/>
      <c r="L24" s="74"/>
      <c r="M24" s="74"/>
      <c r="N24" s="36"/>
      <c r="O24" s="36"/>
      <c r="P24" s="84"/>
      <c r="R24" s="124"/>
      <c r="S24" s="19" t="s">
        <v>115</v>
      </c>
      <c r="T24" s="19"/>
      <c r="U24" s="53">
        <f>W!A143</f>
        <v>1000</v>
      </c>
      <c r="V24" s="150"/>
      <c r="W24" s="53">
        <f>W!A146</f>
        <v>632</v>
      </c>
      <c r="X24" s="28"/>
      <c r="Y24" s="53">
        <f>W!A149</f>
        <v>337</v>
      </c>
      <c r="Z24" s="28"/>
      <c r="AA24" s="24"/>
      <c r="AC24" s="19"/>
      <c r="AD24" s="19"/>
      <c r="AE24" s="19"/>
      <c r="AF24" s="44"/>
      <c r="AG24" s="28"/>
      <c r="AH24" s="44"/>
      <c r="AI24" s="28"/>
      <c r="AJ24" s="44"/>
      <c r="AK24" s="28"/>
      <c r="AL24" s="19"/>
    </row>
    <row r="25" spans="2:38" x14ac:dyDescent="0.2">
      <c r="B25" s="124"/>
      <c r="C25" s="113" t="s">
        <v>123</v>
      </c>
      <c r="G25" s="44">
        <f>W!A303</f>
        <v>6576</v>
      </c>
      <c r="H25" s="24"/>
      <c r="I25" s="19"/>
      <c r="J25" s="124"/>
      <c r="K25" s="34" t="s">
        <v>124</v>
      </c>
      <c r="L25" s="95"/>
      <c r="M25" s="160" t="s">
        <v>24</v>
      </c>
      <c r="N25" s="161" t="s">
        <v>26</v>
      </c>
      <c r="O25" s="161" t="s">
        <v>28</v>
      </c>
      <c r="P25" s="162"/>
      <c r="R25" s="127"/>
      <c r="S25" s="62"/>
      <c r="T25" s="62"/>
      <c r="U25" s="127"/>
      <c r="V25" s="42"/>
      <c r="W25" s="62"/>
      <c r="X25" s="83"/>
      <c r="Y25" s="127"/>
      <c r="Z25" s="83"/>
      <c r="AA25" s="76"/>
      <c r="AC25" s="19"/>
      <c r="AD25" s="19"/>
      <c r="AE25" s="19"/>
      <c r="AF25" s="19"/>
      <c r="AG25" s="28"/>
      <c r="AH25" s="19"/>
      <c r="AI25" s="28"/>
      <c r="AJ25" s="19"/>
      <c r="AK25" s="28"/>
      <c r="AL25" s="19"/>
    </row>
    <row r="26" spans="2:38" x14ac:dyDescent="0.2">
      <c r="B26" s="124"/>
      <c r="C26" s="107" t="s">
        <v>125</v>
      </c>
      <c r="D26" s="19"/>
      <c r="E26" s="19"/>
      <c r="F26" s="19"/>
      <c r="G26" s="44">
        <f>G19*W!A75-G24</f>
        <v>238</v>
      </c>
      <c r="H26" s="24"/>
      <c r="I26" s="19"/>
      <c r="J26" s="124"/>
      <c r="K26" s="113" t="s">
        <v>126</v>
      </c>
      <c r="L26" s="19"/>
      <c r="M26" s="152">
        <f>W!A321</f>
        <v>2</v>
      </c>
      <c r="N26" s="152">
        <f>W!A322</f>
        <v>3</v>
      </c>
      <c r="O26" s="44">
        <f>IF(W!A327&gt;0,1,0)</f>
        <v>1</v>
      </c>
      <c r="P26" s="162"/>
      <c r="R26" s="122"/>
      <c r="S26" s="96" t="s">
        <v>127</v>
      </c>
      <c r="T26" s="96"/>
      <c r="U26" s="122"/>
      <c r="V26" s="30"/>
      <c r="W26" s="74"/>
      <c r="X26" s="123"/>
      <c r="Y26" s="122"/>
      <c r="Z26" s="123"/>
      <c r="AA26" s="84"/>
      <c r="AC26" s="19"/>
      <c r="AD26" s="95"/>
      <c r="AE26" s="95"/>
      <c r="AF26" s="19"/>
      <c r="AG26" s="28"/>
      <c r="AH26" s="19"/>
      <c r="AI26" s="28"/>
      <c r="AJ26" s="19"/>
      <c r="AK26" s="28"/>
      <c r="AL26" s="19"/>
    </row>
    <row r="27" spans="2:38" x14ac:dyDescent="0.2">
      <c r="B27" s="124"/>
      <c r="C27" s="107" t="s">
        <v>128</v>
      </c>
      <c r="D27" s="19"/>
      <c r="E27" s="19"/>
      <c r="F27" s="19"/>
      <c r="G27" s="163">
        <f>W!A304</f>
        <v>93.1</v>
      </c>
      <c r="H27" s="24"/>
      <c r="I27" s="19"/>
      <c r="J27" s="124"/>
      <c r="K27" s="113" t="s">
        <v>432</v>
      </c>
      <c r="L27" s="19"/>
      <c r="M27" s="152">
        <f>W!A323</f>
        <v>0</v>
      </c>
      <c r="N27" s="152">
        <f>W!A324</f>
        <v>0</v>
      </c>
      <c r="O27" s="44"/>
      <c r="P27" s="162"/>
      <c r="R27" s="124"/>
      <c r="S27" s="19" t="s">
        <v>129</v>
      </c>
      <c r="T27" s="19"/>
      <c r="U27" s="53">
        <f>W!A151</f>
        <v>3</v>
      </c>
      <c r="V27" s="150"/>
      <c r="W27" s="53">
        <f>W!A154</f>
        <v>0</v>
      </c>
      <c r="X27" s="28"/>
      <c r="Y27" s="53">
        <f>W!A157</f>
        <v>0</v>
      </c>
      <c r="Z27" s="28"/>
      <c r="AA27" s="24"/>
      <c r="AC27" s="19"/>
      <c r="AD27" s="19"/>
      <c r="AE27" s="19"/>
      <c r="AF27" s="44"/>
      <c r="AG27" s="28"/>
      <c r="AH27" s="44"/>
      <c r="AI27" s="28"/>
      <c r="AJ27" s="44"/>
      <c r="AK27" s="28"/>
      <c r="AL27" s="19"/>
    </row>
    <row r="28" spans="2:38" ht="13.5" x14ac:dyDescent="0.25">
      <c r="B28" s="124"/>
      <c r="C28" s="19"/>
      <c r="D28" s="19"/>
      <c r="E28" s="19"/>
      <c r="F28" s="19"/>
      <c r="G28" s="19"/>
      <c r="H28" s="24"/>
      <c r="I28" s="19"/>
      <c r="J28" s="124"/>
      <c r="K28" s="113" t="s">
        <v>130</v>
      </c>
      <c r="L28" s="19"/>
      <c r="M28" s="152">
        <f>MAX(M26-M27-M30,0)</f>
        <v>0</v>
      </c>
      <c r="N28" s="152">
        <f>MAX(N26-N27-N30,0)</f>
        <v>0</v>
      </c>
      <c r="O28" s="152">
        <f>O26-O30</f>
        <v>0</v>
      </c>
      <c r="P28" s="162"/>
      <c r="R28" s="124"/>
      <c r="S28" s="99" t="s">
        <v>112</v>
      </c>
      <c r="T28" s="19"/>
      <c r="U28" s="53">
        <f>W!A152</f>
        <v>0</v>
      </c>
      <c r="V28" s="150"/>
      <c r="W28" s="53">
        <f>W!A155</f>
        <v>0</v>
      </c>
      <c r="X28" s="28"/>
      <c r="Y28" s="53">
        <f>W!A158</f>
        <v>0</v>
      </c>
      <c r="Z28" s="28"/>
      <c r="AA28" s="24"/>
      <c r="AC28" s="19"/>
      <c r="AD28" s="99"/>
      <c r="AE28" s="19"/>
      <c r="AF28" s="44"/>
      <c r="AG28" s="28"/>
      <c r="AH28" s="44"/>
      <c r="AI28" s="28"/>
      <c r="AJ28" s="44"/>
      <c r="AK28" s="28"/>
      <c r="AL28" s="19"/>
    </row>
    <row r="29" spans="2:38" x14ac:dyDescent="0.2">
      <c r="B29" s="124"/>
      <c r="C29" s="95" t="s">
        <v>131</v>
      </c>
      <c r="D29" s="95"/>
      <c r="E29" s="95"/>
      <c r="F29" s="19"/>
      <c r="G29" s="19"/>
      <c r="H29" s="24"/>
      <c r="I29" s="19"/>
      <c r="J29" s="124"/>
      <c r="K29" s="113" t="s">
        <v>132</v>
      </c>
      <c r="L29" s="19"/>
      <c r="M29" s="152">
        <f>MAX(M30-M26+M27,0)</f>
        <v>0</v>
      </c>
      <c r="N29" s="152">
        <f>MAX(N30-N26+N27,0)</f>
        <v>0</v>
      </c>
      <c r="O29" s="152">
        <f>O30-O26</f>
        <v>0</v>
      </c>
      <c r="P29" s="162"/>
      <c r="R29" s="127"/>
      <c r="S29" s="62"/>
      <c r="T29" s="62"/>
      <c r="U29" s="127"/>
      <c r="V29" s="42"/>
      <c r="W29" s="62"/>
      <c r="X29" s="83"/>
      <c r="Y29" s="127"/>
      <c r="Z29" s="83"/>
      <c r="AA29" s="76"/>
      <c r="AC29" s="19"/>
      <c r="AD29" s="19"/>
      <c r="AE29" s="19"/>
      <c r="AF29" s="19"/>
      <c r="AG29" s="28"/>
      <c r="AH29" s="19"/>
      <c r="AI29" s="28"/>
      <c r="AJ29" s="19"/>
      <c r="AK29" s="28"/>
      <c r="AL29" s="19"/>
    </row>
    <row r="30" spans="2:38" x14ac:dyDescent="0.2">
      <c r="B30" s="124"/>
      <c r="C30" s="107" t="s">
        <v>133</v>
      </c>
      <c r="D30" s="19"/>
      <c r="E30" s="19"/>
      <c r="F30" s="44"/>
      <c r="G30" s="44">
        <f>W!A311</f>
        <v>11138</v>
      </c>
      <c r="H30" s="24"/>
      <c r="I30" s="19"/>
      <c r="J30" s="124"/>
      <c r="K30" s="113" t="s">
        <v>134</v>
      </c>
      <c r="L30" s="19"/>
      <c r="M30" s="154">
        <f>W!A325</f>
        <v>2</v>
      </c>
      <c r="N30" s="154">
        <f>W!A326</f>
        <v>3</v>
      </c>
      <c r="O30" s="41">
        <f>IF(W!A328&gt;0,1,0)</f>
        <v>1</v>
      </c>
      <c r="P30" s="162"/>
      <c r="R30" s="124"/>
      <c r="S30" s="95" t="s">
        <v>135</v>
      </c>
      <c r="T30" s="95"/>
      <c r="U30" s="124"/>
      <c r="V30" s="150"/>
      <c r="W30" s="19"/>
      <c r="X30" s="28"/>
      <c r="Y30" s="124"/>
      <c r="Z30" s="28"/>
      <c r="AA30" s="24"/>
      <c r="AC30" s="19"/>
      <c r="AD30" s="95"/>
      <c r="AE30" s="95"/>
      <c r="AF30" s="19"/>
      <c r="AG30" s="28"/>
      <c r="AH30" s="19"/>
      <c r="AI30" s="28"/>
      <c r="AJ30" s="19"/>
      <c r="AK30" s="28"/>
      <c r="AL30" s="19"/>
    </row>
    <row r="31" spans="2:38" x14ac:dyDescent="0.2">
      <c r="B31" s="124"/>
      <c r="C31" s="107" t="s">
        <v>136</v>
      </c>
      <c r="D31" s="19"/>
      <c r="E31" s="19"/>
      <c r="F31" s="44"/>
      <c r="G31" s="44">
        <f>1000*W!A57+W!A312</f>
        <v>8000</v>
      </c>
      <c r="H31" s="24"/>
      <c r="I31" s="19"/>
      <c r="J31" s="127"/>
      <c r="K31" s="62"/>
      <c r="L31" s="62"/>
      <c r="M31" s="62"/>
      <c r="N31" s="62"/>
      <c r="O31" s="62"/>
      <c r="P31" s="76"/>
      <c r="R31" s="124"/>
      <c r="S31" s="19" t="s">
        <v>129</v>
      </c>
      <c r="T31" s="19"/>
      <c r="U31" s="53">
        <f>W!A161</f>
        <v>0</v>
      </c>
      <c r="V31" s="150"/>
      <c r="W31" s="53">
        <f>W!A164</f>
        <v>22</v>
      </c>
      <c r="X31" s="28"/>
      <c r="Y31" s="53">
        <f>W!A167</f>
        <v>1</v>
      </c>
      <c r="Z31" s="28"/>
      <c r="AA31" s="24"/>
      <c r="AC31" s="19"/>
      <c r="AD31" s="19"/>
      <c r="AE31" s="19"/>
      <c r="AF31" s="44"/>
      <c r="AG31" s="28"/>
      <c r="AH31" s="44"/>
      <c r="AI31" s="28"/>
      <c r="AJ31" s="44"/>
      <c r="AK31" s="28"/>
      <c r="AL31" s="19"/>
    </row>
    <row r="32" spans="2:38" ht="13.5" x14ac:dyDescent="0.25">
      <c r="B32" s="124"/>
      <c r="C32" s="107" t="s">
        <v>137</v>
      </c>
      <c r="D32" s="19"/>
      <c r="E32" s="19"/>
      <c r="F32" s="19"/>
      <c r="G32" s="44">
        <f>W!A313</f>
        <v>0</v>
      </c>
      <c r="H32" s="24"/>
      <c r="I32" s="19"/>
      <c r="M32" s="18" t="s">
        <v>1</v>
      </c>
      <c r="R32" s="124"/>
      <c r="S32" s="99" t="s">
        <v>138</v>
      </c>
      <c r="T32" s="19"/>
      <c r="U32" s="53">
        <f>W!A162</f>
        <v>0</v>
      </c>
      <c r="V32" s="150"/>
      <c r="W32" s="53">
        <f>W!A165</f>
        <v>11</v>
      </c>
      <c r="X32" s="28"/>
      <c r="Y32" s="53">
        <f>W!A168</f>
        <v>27</v>
      </c>
      <c r="Z32" s="28"/>
      <c r="AA32" s="24"/>
      <c r="AC32" s="19"/>
      <c r="AD32" s="99"/>
      <c r="AE32" s="19"/>
      <c r="AF32" s="44"/>
      <c r="AG32" s="28"/>
      <c r="AH32" s="44"/>
      <c r="AI32" s="28"/>
      <c r="AJ32" s="44"/>
      <c r="AK32" s="28"/>
      <c r="AL32" s="19"/>
    </row>
    <row r="33" spans="2:38" x14ac:dyDescent="0.2">
      <c r="B33" s="124"/>
      <c r="C33" s="107" t="s">
        <v>139</v>
      </c>
      <c r="D33" s="19"/>
      <c r="E33" s="19"/>
      <c r="F33" s="19"/>
      <c r="G33" s="44">
        <f>W!A314</f>
        <v>0</v>
      </c>
      <c r="H33" s="164">
        <f>W!B313</f>
        <v>0</v>
      </c>
      <c r="I33" s="19"/>
      <c r="M33" s="19"/>
      <c r="R33" s="124"/>
      <c r="S33" s="19" t="s">
        <v>115</v>
      </c>
      <c r="T33" s="19"/>
      <c r="U33" s="53">
        <f>W!A163</f>
        <v>0</v>
      </c>
      <c r="V33" s="150"/>
      <c r="W33" s="53">
        <f>W!A166</f>
        <v>37</v>
      </c>
      <c r="X33" s="28"/>
      <c r="Y33" s="53">
        <f>W!A169</f>
        <v>0</v>
      </c>
      <c r="Z33" s="28"/>
      <c r="AA33" s="24"/>
      <c r="AC33" s="19"/>
      <c r="AD33" s="19"/>
      <c r="AE33" s="19"/>
      <c r="AF33" s="44"/>
      <c r="AG33" s="28"/>
      <c r="AH33" s="44"/>
      <c r="AI33" s="28"/>
      <c r="AJ33" s="44"/>
      <c r="AK33" s="28"/>
      <c r="AL33" s="19"/>
    </row>
    <row r="34" spans="2:38" x14ac:dyDescent="0.2">
      <c r="B34" s="124"/>
      <c r="C34" s="107" t="s">
        <v>140</v>
      </c>
      <c r="D34" s="19"/>
      <c r="E34" s="19"/>
      <c r="F34" s="19"/>
      <c r="G34" s="44">
        <f>W!A315</f>
        <v>8020</v>
      </c>
      <c r="H34" s="24"/>
      <c r="I34" s="19"/>
      <c r="J34" s="122"/>
      <c r="K34" s="74"/>
      <c r="L34" s="74"/>
      <c r="M34" s="74"/>
      <c r="N34" s="36"/>
      <c r="O34" s="36"/>
      <c r="P34" s="84"/>
      <c r="R34" s="127"/>
      <c r="S34" s="62"/>
      <c r="T34" s="62"/>
      <c r="U34" s="127"/>
      <c r="V34" s="42"/>
      <c r="W34" s="62"/>
      <c r="X34" s="83"/>
      <c r="Y34" s="127"/>
      <c r="Z34" s="83"/>
      <c r="AA34" s="76"/>
      <c r="AC34" s="19"/>
      <c r="AD34" s="19"/>
      <c r="AE34" s="19"/>
      <c r="AF34" s="19"/>
      <c r="AG34" s="28"/>
      <c r="AH34" s="19"/>
      <c r="AI34" s="28"/>
      <c r="AJ34" s="19"/>
      <c r="AK34" s="28"/>
      <c r="AL34" s="19"/>
    </row>
    <row r="35" spans="2:38" x14ac:dyDescent="0.2">
      <c r="B35" s="124"/>
      <c r="C35" s="107" t="s">
        <v>141</v>
      </c>
      <c r="D35" s="19"/>
      <c r="E35" s="19"/>
      <c r="F35" s="19"/>
      <c r="G35" s="44">
        <f>W!A316</f>
        <v>11118</v>
      </c>
      <c r="H35" s="24"/>
      <c r="I35" s="19"/>
      <c r="J35" s="124"/>
      <c r="K35" s="95" t="s">
        <v>142</v>
      </c>
      <c r="L35" s="95"/>
      <c r="M35" s="165" t="s">
        <v>24</v>
      </c>
      <c r="N35" s="166" t="s">
        <v>26</v>
      </c>
      <c r="O35" s="165" t="s">
        <v>28</v>
      </c>
      <c r="P35" s="24"/>
      <c r="R35" s="122"/>
      <c r="S35" s="96"/>
      <c r="T35" s="96"/>
      <c r="U35" s="122"/>
      <c r="V35" s="30"/>
      <c r="W35" s="74"/>
      <c r="X35" s="30"/>
      <c r="Y35" s="19"/>
      <c r="Z35" s="123"/>
      <c r="AA35" s="84"/>
      <c r="AC35" s="19"/>
      <c r="AD35" s="95"/>
      <c r="AE35" s="95"/>
      <c r="AF35" s="19"/>
      <c r="AG35" s="28"/>
      <c r="AH35" s="19"/>
      <c r="AI35" s="28"/>
      <c r="AJ35" s="19"/>
      <c r="AK35" s="28"/>
      <c r="AL35" s="19"/>
    </row>
    <row r="36" spans="2:38" x14ac:dyDescent="0.2">
      <c r="B36" s="124"/>
      <c r="C36" s="113" t="s">
        <v>143</v>
      </c>
      <c r="D36" s="19"/>
      <c r="E36" s="19"/>
      <c r="F36" s="19"/>
      <c r="G36" s="44"/>
      <c r="H36" s="24"/>
      <c r="I36" s="19"/>
      <c r="J36" s="124"/>
      <c r="K36" s="18" t="s">
        <v>144</v>
      </c>
      <c r="L36" s="19"/>
      <c r="M36" s="53">
        <f>W!A295</f>
        <v>1434</v>
      </c>
      <c r="N36" s="53">
        <f>W!A297</f>
        <v>500</v>
      </c>
      <c r="O36" s="152">
        <f>W!A299</f>
        <v>300</v>
      </c>
      <c r="P36" s="24"/>
      <c r="R36" s="124"/>
      <c r="S36" s="95" t="s">
        <v>145</v>
      </c>
      <c r="T36" s="100"/>
      <c r="U36" s="44">
        <f>W!A171</f>
        <v>106</v>
      </c>
      <c r="V36" s="153" t="str">
        <f>W!B171</f>
        <v/>
      </c>
      <c r="W36" s="44">
        <f>W!A172</f>
        <v>58</v>
      </c>
      <c r="X36" s="153" t="str">
        <f>W!B172</f>
        <v/>
      </c>
      <c r="Y36" s="44">
        <f>W!A173</f>
        <v>36</v>
      </c>
      <c r="Z36" s="31" t="str">
        <f>W!B173</f>
        <v/>
      </c>
      <c r="AA36" s="24"/>
      <c r="AC36" s="19"/>
      <c r="AD36" s="95"/>
      <c r="AE36" s="95"/>
      <c r="AF36" s="44"/>
      <c r="AG36" s="31"/>
      <c r="AH36" s="44"/>
      <c r="AI36" s="31"/>
      <c r="AJ36" s="44"/>
      <c r="AK36" s="31"/>
      <c r="AL36" s="19"/>
    </row>
    <row r="37" spans="2:38" x14ac:dyDescent="0.2">
      <c r="B37" s="124"/>
      <c r="C37" s="107" t="s">
        <v>146</v>
      </c>
      <c r="D37" s="19"/>
      <c r="E37" s="19"/>
      <c r="F37" s="19"/>
      <c r="G37" s="44">
        <f>1000*W!A58</f>
        <v>0</v>
      </c>
      <c r="H37" s="24"/>
      <c r="I37" s="19"/>
      <c r="J37" s="124"/>
      <c r="K37" s="19" t="s">
        <v>147</v>
      </c>
      <c r="L37" s="19"/>
      <c r="M37" s="154">
        <f>W!A296</f>
        <v>5</v>
      </c>
      <c r="N37" s="154">
        <f>W!A298</f>
        <v>6</v>
      </c>
      <c r="O37" s="154">
        <f>W!A300</f>
        <v>7</v>
      </c>
      <c r="P37" s="24"/>
      <c r="R37" s="127"/>
      <c r="S37" s="167" t="s">
        <v>148</v>
      </c>
      <c r="T37" s="62"/>
      <c r="U37" s="127"/>
      <c r="V37" s="42"/>
      <c r="W37" s="62"/>
      <c r="X37" s="83"/>
      <c r="Y37" s="127"/>
      <c r="Z37" s="83"/>
      <c r="AA37" s="76"/>
      <c r="AC37" s="19"/>
      <c r="AD37" s="19"/>
      <c r="AE37" s="19"/>
      <c r="AF37" s="19"/>
      <c r="AG37" s="28"/>
      <c r="AH37" s="19"/>
      <c r="AI37" s="28"/>
      <c r="AJ37" s="19"/>
      <c r="AK37" s="28"/>
      <c r="AL37" s="19"/>
    </row>
    <row r="38" spans="2:38" x14ac:dyDescent="0.2">
      <c r="B38" s="124"/>
      <c r="C38" s="107" t="s">
        <v>149</v>
      </c>
      <c r="D38" s="19"/>
      <c r="E38" s="19"/>
      <c r="F38" s="19"/>
      <c r="G38" s="44">
        <f>W!A317</f>
        <v>0</v>
      </c>
      <c r="H38" s="24"/>
      <c r="I38" s="19"/>
      <c r="J38" s="127"/>
      <c r="K38" s="62"/>
      <c r="L38" s="62"/>
      <c r="M38" s="62"/>
      <c r="N38" s="62"/>
      <c r="O38" s="62"/>
      <c r="P38" s="76"/>
      <c r="R38" s="122"/>
      <c r="S38" s="101"/>
      <c r="T38" s="96"/>
      <c r="U38" s="122"/>
      <c r="V38" s="30"/>
      <c r="W38" s="74"/>
      <c r="X38" s="123"/>
      <c r="Y38" s="122"/>
      <c r="Z38" s="123"/>
      <c r="AA38" s="84"/>
      <c r="AC38" s="19"/>
      <c r="AD38" s="34"/>
      <c r="AE38" s="95"/>
      <c r="AF38" s="19"/>
      <c r="AG38" s="28"/>
      <c r="AH38" s="19"/>
      <c r="AI38" s="28"/>
      <c r="AJ38" s="19"/>
      <c r="AK38" s="28"/>
      <c r="AL38" s="19"/>
    </row>
    <row r="39" spans="2:38" x14ac:dyDescent="0.2">
      <c r="B39" s="124"/>
      <c r="C39" s="113" t="s">
        <v>150</v>
      </c>
      <c r="D39" s="19"/>
      <c r="E39" s="19"/>
      <c r="F39" s="19"/>
      <c r="G39" s="44">
        <f>1000*W!A59</f>
        <v>0</v>
      </c>
      <c r="H39" s="24"/>
      <c r="I39" s="19"/>
      <c r="R39" s="124"/>
      <c r="S39" s="95" t="s">
        <v>151</v>
      </c>
      <c r="T39" s="95"/>
      <c r="U39" s="168" t="str">
        <f>W!A177</f>
        <v>Major</v>
      </c>
      <c r="V39" s="150"/>
      <c r="W39" s="168" t="str">
        <f>W!A178</f>
        <v>Major</v>
      </c>
      <c r="X39" s="28"/>
      <c r="Y39" s="168" t="str">
        <f>W!A179</f>
        <v>Minor</v>
      </c>
      <c r="Z39" s="28"/>
      <c r="AA39" s="24"/>
      <c r="AC39" s="19"/>
      <c r="AD39" s="95"/>
      <c r="AE39" s="95"/>
      <c r="AF39" s="44"/>
      <c r="AG39" s="28"/>
      <c r="AH39" s="44"/>
      <c r="AI39" s="28"/>
      <c r="AJ39" s="44"/>
      <c r="AK39" s="28"/>
      <c r="AL39" s="19"/>
    </row>
    <row r="40" spans="2:38" ht="9" customHeight="1" x14ac:dyDescent="0.2">
      <c r="B40" s="124"/>
      <c r="C40" s="19"/>
      <c r="D40" s="19"/>
      <c r="E40" s="19"/>
      <c r="F40" s="19"/>
      <c r="G40" s="19"/>
      <c r="H40" s="24"/>
      <c r="I40" s="19"/>
      <c r="R40" s="127"/>
      <c r="S40" s="62"/>
      <c r="T40" s="102"/>
      <c r="U40" s="62"/>
      <c r="V40" s="42"/>
      <c r="W40" s="62"/>
      <c r="X40" s="42"/>
      <c r="Y40" s="62"/>
      <c r="Z40" s="83"/>
      <c r="AA40" s="76"/>
      <c r="AC40" s="19"/>
      <c r="AD40" s="19"/>
      <c r="AE40" s="95"/>
      <c r="AF40" s="19"/>
      <c r="AG40" s="28"/>
      <c r="AH40" s="19"/>
      <c r="AI40" s="28"/>
      <c r="AJ40" s="19"/>
      <c r="AK40" s="28"/>
      <c r="AL40" s="19"/>
    </row>
    <row r="41" spans="2:38" x14ac:dyDescent="0.2">
      <c r="B41" s="124"/>
      <c r="C41" s="95" t="s">
        <v>152</v>
      </c>
      <c r="D41" s="19"/>
      <c r="E41" s="19"/>
      <c r="F41" s="19"/>
      <c r="G41" s="19"/>
      <c r="H41" s="24"/>
      <c r="I41" s="19"/>
      <c r="J41" s="122"/>
      <c r="K41" s="74"/>
      <c r="L41" s="74"/>
      <c r="M41" s="74"/>
      <c r="N41" s="74"/>
      <c r="O41" s="74"/>
      <c r="P41" s="84"/>
      <c r="R41" s="124"/>
      <c r="S41" s="81" t="s">
        <v>153</v>
      </c>
      <c r="T41" s="19"/>
      <c r="U41" s="53"/>
      <c r="V41" s="150"/>
      <c r="W41" s="44"/>
      <c r="X41" s="28"/>
      <c r="Y41" s="53"/>
      <c r="Z41" s="28"/>
      <c r="AA41" s="24"/>
      <c r="AC41" s="19"/>
      <c r="AD41" s="81"/>
      <c r="AE41" s="19"/>
      <c r="AF41" s="44"/>
      <c r="AG41" s="28"/>
      <c r="AH41" s="44"/>
      <c r="AI41" s="28"/>
      <c r="AJ41" s="44"/>
      <c r="AK41" s="28"/>
      <c r="AL41" s="19"/>
    </row>
    <row r="42" spans="2:38" x14ac:dyDescent="0.2">
      <c r="B42" s="124"/>
      <c r="C42" s="107" t="s">
        <v>154</v>
      </c>
      <c r="D42" s="19"/>
      <c r="E42" s="19"/>
      <c r="F42" s="19"/>
      <c r="G42" s="44">
        <f>W!A318</f>
        <v>11</v>
      </c>
      <c r="H42" s="24"/>
      <c r="I42" s="19"/>
      <c r="J42" s="124"/>
      <c r="K42" s="22" t="s">
        <v>155</v>
      </c>
      <c r="N42" s="21" t="s">
        <v>156</v>
      </c>
      <c r="P42" s="24"/>
      <c r="R42" s="124"/>
      <c r="S42" s="169" t="s">
        <v>157</v>
      </c>
      <c r="T42" s="19"/>
      <c r="U42" s="53">
        <f>W!A181</f>
        <v>0</v>
      </c>
      <c r="V42" s="150"/>
      <c r="W42" s="44">
        <f>W!A182</f>
        <v>0</v>
      </c>
      <c r="X42" s="28"/>
      <c r="Y42" s="53">
        <f>W!A183</f>
        <v>0</v>
      </c>
      <c r="Z42" s="28"/>
      <c r="AA42" s="24"/>
      <c r="AC42" s="19"/>
      <c r="AD42" s="85"/>
      <c r="AE42" s="19"/>
      <c r="AF42" s="44"/>
      <c r="AG42" s="28"/>
      <c r="AH42" s="44"/>
      <c r="AI42" s="28"/>
      <c r="AJ42" s="44"/>
      <c r="AK42" s="28"/>
      <c r="AL42" s="19"/>
    </row>
    <row r="43" spans="2:38" x14ac:dyDescent="0.2">
      <c r="B43" s="124"/>
      <c r="C43" s="107" t="s">
        <v>158</v>
      </c>
      <c r="D43" s="19"/>
      <c r="E43" s="19"/>
      <c r="F43" s="19"/>
      <c r="G43" s="44">
        <f>W!A319</f>
        <v>84980</v>
      </c>
      <c r="H43" s="24"/>
      <c r="I43" s="19"/>
      <c r="J43" s="124"/>
      <c r="K43" s="90" t="s">
        <v>159</v>
      </c>
      <c r="N43" s="170">
        <f>0.00019*50*G10</f>
        <v>8.5499999999999989</v>
      </c>
      <c r="P43" s="24"/>
      <c r="R43" s="124"/>
      <c r="S43" s="169" t="s">
        <v>160</v>
      </c>
      <c r="T43" s="19"/>
      <c r="U43" s="53">
        <f>W!A54</f>
        <v>0</v>
      </c>
      <c r="V43" s="150"/>
      <c r="W43" s="53">
        <f>W!A55</f>
        <v>0</v>
      </c>
      <c r="X43" s="28"/>
      <c r="Y43" s="53">
        <f>W!A56</f>
        <v>0</v>
      </c>
      <c r="Z43" s="28"/>
      <c r="AA43" s="24"/>
      <c r="AC43" s="19"/>
      <c r="AD43" s="85"/>
      <c r="AE43" s="19"/>
      <c r="AF43" s="44"/>
      <c r="AG43" s="28"/>
      <c r="AH43" s="44"/>
      <c r="AI43" s="28"/>
      <c r="AJ43" s="44"/>
      <c r="AK43" s="28"/>
      <c r="AL43" s="19"/>
    </row>
    <row r="44" spans="2:38" x14ac:dyDescent="0.2">
      <c r="B44" s="124"/>
      <c r="C44" s="107" t="s">
        <v>161</v>
      </c>
      <c r="D44" s="19"/>
      <c r="E44" s="19"/>
      <c r="F44" s="19"/>
      <c r="G44" s="44">
        <f>100-W!A320/10</f>
        <v>8</v>
      </c>
      <c r="H44" s="24"/>
      <c r="I44" s="19"/>
      <c r="J44" s="124"/>
      <c r="K44" s="90" t="s">
        <v>162</v>
      </c>
      <c r="N44" s="171">
        <f>0.00052*(6*G25+O18)</f>
        <v>27.518399999999996</v>
      </c>
      <c r="P44" s="24"/>
      <c r="R44" s="124"/>
      <c r="S44" s="169" t="s">
        <v>163</v>
      </c>
      <c r="T44" s="19"/>
      <c r="U44" s="53">
        <f>W!A184</f>
        <v>0</v>
      </c>
      <c r="V44" s="150"/>
      <c r="W44" s="44">
        <f>W!A185</f>
        <v>0</v>
      </c>
      <c r="X44" s="28"/>
      <c r="Y44" s="53">
        <f>W!A186</f>
        <v>0</v>
      </c>
      <c r="Z44" s="28"/>
      <c r="AA44" s="24"/>
      <c r="AC44" s="19"/>
      <c r="AD44" s="85"/>
      <c r="AE44" s="19"/>
      <c r="AF44" s="44"/>
      <c r="AG44" s="28"/>
      <c r="AH44" s="44"/>
      <c r="AI44" s="28"/>
      <c r="AJ44" s="44"/>
      <c r="AK44" s="28"/>
      <c r="AL44" s="19"/>
    </row>
    <row r="45" spans="2:38" x14ac:dyDescent="0.2">
      <c r="B45" s="124"/>
      <c r="C45" s="107" t="s">
        <v>164</v>
      </c>
      <c r="G45" s="44">
        <f>W!A329</f>
        <v>88</v>
      </c>
      <c r="H45" s="24"/>
      <c r="I45" s="19"/>
      <c r="J45" s="124"/>
      <c r="K45" s="90" t="s">
        <v>165</v>
      </c>
      <c r="N45" s="170">
        <f>N43+N44</f>
        <v>36.068399999999997</v>
      </c>
      <c r="P45" s="24"/>
      <c r="R45" s="124"/>
      <c r="S45" s="169" t="s">
        <v>166</v>
      </c>
      <c r="T45" s="19"/>
      <c r="U45" s="53">
        <f>W!A187</f>
        <v>0</v>
      </c>
      <c r="V45" s="150"/>
      <c r="W45" s="44">
        <f>W!A188</f>
        <v>0</v>
      </c>
      <c r="X45" s="28"/>
      <c r="Y45" s="53">
        <f>W!A189</f>
        <v>0</v>
      </c>
      <c r="Z45" s="28"/>
      <c r="AA45" s="24"/>
      <c r="AC45" s="19"/>
      <c r="AD45" s="85"/>
      <c r="AE45" s="19"/>
      <c r="AF45" s="44"/>
      <c r="AG45" s="28"/>
      <c r="AH45" s="44"/>
      <c r="AI45" s="28"/>
      <c r="AJ45" s="44"/>
      <c r="AK45" s="28"/>
      <c r="AL45" s="19"/>
    </row>
    <row r="46" spans="2:38" ht="8.25" customHeight="1" x14ac:dyDescent="0.2">
      <c r="B46" s="127"/>
      <c r="C46" s="62"/>
      <c r="D46" s="62"/>
      <c r="E46" s="62"/>
      <c r="F46" s="62"/>
      <c r="G46" s="62"/>
      <c r="H46" s="76"/>
      <c r="I46" s="19"/>
      <c r="J46" s="127"/>
      <c r="K46" s="62"/>
      <c r="L46" s="62"/>
      <c r="M46" s="62"/>
      <c r="N46" s="62"/>
      <c r="O46" s="62"/>
      <c r="P46" s="76"/>
      <c r="R46" s="127"/>
      <c r="S46" s="62"/>
      <c r="T46" s="62"/>
      <c r="U46" s="127"/>
      <c r="V46" s="42"/>
      <c r="W46" s="62"/>
      <c r="X46" s="83"/>
      <c r="Y46" s="127"/>
      <c r="Z46" s="83"/>
      <c r="AA46" s="76"/>
      <c r="AC46" s="19"/>
      <c r="AD46" s="19"/>
      <c r="AE46" s="19"/>
      <c r="AF46" s="19"/>
      <c r="AG46" s="28"/>
      <c r="AH46" s="19"/>
      <c r="AI46" s="28"/>
      <c r="AJ46" s="19"/>
      <c r="AK46" s="28"/>
      <c r="AL46" s="19"/>
    </row>
    <row r="47" spans="2:38" ht="12.75" x14ac:dyDescent="0.25">
      <c r="C47" s="115" t="s">
        <v>167</v>
      </c>
      <c r="I47" s="19"/>
    </row>
    <row r="48" spans="2:38" x14ac:dyDescent="0.2">
      <c r="D48" s="107"/>
      <c r="I48" s="19"/>
      <c r="M48" s="134" t="s">
        <v>4</v>
      </c>
    </row>
    <row r="49" spans="1:13" x14ac:dyDescent="0.2">
      <c r="I49" s="19"/>
    </row>
    <row r="50" spans="1:13" x14ac:dyDescent="0.2">
      <c r="A50" s="19"/>
      <c r="B50" s="19"/>
      <c r="D50" s="19"/>
      <c r="E50" s="19"/>
      <c r="F50" s="19"/>
      <c r="I50" s="19"/>
    </row>
    <row r="51" spans="1:13" x14ac:dyDescent="0.2">
      <c r="B51" s="19"/>
      <c r="I51" s="19" t="s">
        <v>1</v>
      </c>
    </row>
    <row r="52" spans="1:13" x14ac:dyDescent="0.2">
      <c r="B52" s="19"/>
      <c r="I52" s="19"/>
    </row>
    <row r="53" spans="1:13" x14ac:dyDescent="0.2">
      <c r="B53" s="19"/>
      <c r="I53" s="19"/>
    </row>
    <row r="54" spans="1:13" x14ac:dyDescent="0.2">
      <c r="B54" s="19"/>
      <c r="I54" s="19"/>
    </row>
    <row r="55" spans="1:13" x14ac:dyDescent="0.2">
      <c r="B55" s="19"/>
      <c r="I55" s="19"/>
    </row>
    <row r="56" spans="1:13" x14ac:dyDescent="0.2">
      <c r="B56" s="19"/>
      <c r="I56" s="19"/>
    </row>
    <row r="57" spans="1:13" x14ac:dyDescent="0.2">
      <c r="B57" s="19"/>
      <c r="I57" s="19"/>
    </row>
    <row r="58" spans="1:13" x14ac:dyDescent="0.2">
      <c r="B58" s="19"/>
      <c r="I58" s="19"/>
    </row>
    <row r="59" spans="1:13" x14ac:dyDescent="0.2">
      <c r="B59" s="19"/>
      <c r="C59" s="19"/>
      <c r="D59" s="19"/>
      <c r="E59" s="19"/>
      <c r="F59" s="19"/>
      <c r="G59" s="19"/>
      <c r="H59" s="19"/>
      <c r="I59" s="19"/>
    </row>
    <row r="60" spans="1:13" x14ac:dyDescent="0.2">
      <c r="J60" s="19"/>
      <c r="K60" s="19"/>
      <c r="L60" s="19"/>
      <c r="M60" s="19"/>
    </row>
    <row r="61" spans="1:13" x14ac:dyDescent="0.2">
      <c r="H61" s="19"/>
      <c r="I61" s="19"/>
      <c r="J61" s="19"/>
      <c r="K61" s="19"/>
      <c r="L61" s="19"/>
      <c r="M61" s="19"/>
    </row>
    <row r="62" spans="1:13" x14ac:dyDescent="0.2">
      <c r="H62" s="19"/>
      <c r="I62" s="19"/>
      <c r="J62" s="19"/>
      <c r="L62" s="19"/>
      <c r="M62" s="19"/>
    </row>
    <row r="63" spans="1:13" x14ac:dyDescent="0.2">
      <c r="H63" s="19"/>
      <c r="I63" s="19"/>
      <c r="J63" s="19"/>
      <c r="L63" s="19"/>
      <c r="M63" s="19"/>
    </row>
    <row r="64" spans="1:13" x14ac:dyDescent="0.2">
      <c r="H64" s="19"/>
      <c r="I64" s="19"/>
      <c r="J64" s="19"/>
      <c r="L64" s="19"/>
      <c r="M64" s="19"/>
    </row>
    <row r="65" spans="3:13" x14ac:dyDescent="0.2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</sheetData>
  <phoneticPr fontId="14" type="noConversion"/>
  <pageMargins left="0.35433070866141736" right="0.15748031496062992" top="0.59055118110236227" bottom="0.39370078740157483" header="0.51181102362204722" footer="0.51181102362204722"/>
  <pageSetup paperSize="9" scale="93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zoomScaleNormal="100" workbookViewId="0">
      <selection activeCell="A25" sqref="A25:U27"/>
    </sheetView>
  </sheetViews>
  <sheetFormatPr defaultRowHeight="12.75" x14ac:dyDescent="0.2"/>
  <cols>
    <col min="14" max="14" width="12.140625" customWidth="1"/>
  </cols>
  <sheetData>
    <row r="1" spans="1:22" s="18" customFormat="1" ht="15.75" x14ac:dyDescent="0.25">
      <c r="C1" s="14" t="s">
        <v>10</v>
      </c>
      <c r="D1" s="15">
        <v>0</v>
      </c>
      <c r="F1" s="138" t="s">
        <v>423</v>
      </c>
      <c r="H1" s="15">
        <v>0</v>
      </c>
      <c r="K1" s="139" t="s">
        <v>335</v>
      </c>
      <c r="P1" s="14" t="s">
        <v>13</v>
      </c>
      <c r="Q1" s="15">
        <f>W!A4</f>
        <v>2013</v>
      </c>
      <c r="S1" s="135" t="s">
        <v>14</v>
      </c>
      <c r="T1" s="15">
        <f>W!A5</f>
        <v>3</v>
      </c>
      <c r="V1" s="7"/>
    </row>
    <row r="4" spans="1:22" x14ac:dyDescent="0.2">
      <c r="A4" s="221" t="s">
        <v>386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3"/>
    </row>
    <row r="5" spans="1:22" x14ac:dyDescent="0.2">
      <c r="A5" s="224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6"/>
    </row>
    <row r="24" spans="1:21" ht="12.75" customHeight="1" x14ac:dyDescent="0.2"/>
    <row r="25" spans="1:21" ht="12.75" customHeight="1" x14ac:dyDescent="0.2">
      <c r="A25" s="227" t="s">
        <v>353</v>
      </c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5"/>
    </row>
    <row r="26" spans="1:21" x14ac:dyDescent="0.2">
      <c r="A26" s="236"/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8"/>
    </row>
    <row r="27" spans="1:21" x14ac:dyDescent="0.2">
      <c r="A27" s="239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1"/>
    </row>
    <row r="29" spans="1:21" x14ac:dyDescent="0.2">
      <c r="A29" s="221" t="s">
        <v>336</v>
      </c>
      <c r="B29" s="222"/>
      <c r="C29" s="222"/>
      <c r="D29" s="222"/>
      <c r="E29" s="222"/>
      <c r="F29" s="222"/>
      <c r="G29" s="223"/>
      <c r="H29" s="221" t="s">
        <v>385</v>
      </c>
      <c r="I29" s="222"/>
      <c r="J29" s="222"/>
      <c r="K29" s="222"/>
      <c r="L29" s="222"/>
      <c r="M29" s="222"/>
      <c r="N29" s="223"/>
      <c r="O29" s="221" t="s">
        <v>391</v>
      </c>
      <c r="P29" s="222"/>
      <c r="Q29" s="222"/>
      <c r="R29" s="222"/>
      <c r="S29" s="222"/>
      <c r="T29" s="222"/>
      <c r="U29" s="223"/>
    </row>
    <row r="30" spans="1:21" x14ac:dyDescent="0.2">
      <c r="A30" s="224"/>
      <c r="B30" s="225"/>
      <c r="C30" s="225"/>
      <c r="D30" s="225"/>
      <c r="E30" s="225"/>
      <c r="F30" s="225"/>
      <c r="G30" s="226"/>
      <c r="H30" s="224"/>
      <c r="I30" s="225"/>
      <c r="J30" s="225"/>
      <c r="K30" s="225"/>
      <c r="L30" s="225"/>
      <c r="M30" s="225"/>
      <c r="N30" s="226"/>
      <c r="O30" s="224"/>
      <c r="P30" s="225"/>
      <c r="Q30" s="225"/>
      <c r="R30" s="225"/>
      <c r="S30" s="225"/>
      <c r="T30" s="225"/>
      <c r="U30" s="226"/>
    </row>
    <row r="50" spans="1:21" x14ac:dyDescent="0.2">
      <c r="A50" s="227" t="s">
        <v>354</v>
      </c>
      <c r="B50" s="228"/>
      <c r="C50" s="228"/>
      <c r="D50" s="228"/>
      <c r="E50" s="228"/>
      <c r="F50" s="228"/>
      <c r="G50" s="229"/>
      <c r="H50" s="233" t="s">
        <v>424</v>
      </c>
      <c r="I50" s="228"/>
      <c r="J50" s="228"/>
      <c r="K50" s="228"/>
      <c r="L50" s="228"/>
      <c r="M50" s="228"/>
      <c r="N50" s="229"/>
      <c r="O50" s="227" t="s">
        <v>355</v>
      </c>
      <c r="P50" s="228"/>
      <c r="Q50" s="228"/>
      <c r="R50" s="228"/>
      <c r="S50" s="228"/>
      <c r="T50" s="228"/>
      <c r="U50" s="229"/>
    </row>
    <row r="51" spans="1:21" x14ac:dyDescent="0.2">
      <c r="A51" s="230"/>
      <c r="B51" s="231"/>
      <c r="C51" s="231"/>
      <c r="D51" s="231"/>
      <c r="E51" s="231"/>
      <c r="F51" s="231"/>
      <c r="G51" s="232"/>
      <c r="H51" s="230"/>
      <c r="I51" s="231"/>
      <c r="J51" s="231"/>
      <c r="K51" s="231"/>
      <c r="L51" s="231"/>
      <c r="M51" s="231"/>
      <c r="N51" s="232"/>
      <c r="O51" s="230"/>
      <c r="P51" s="231"/>
      <c r="Q51" s="231"/>
      <c r="R51" s="231"/>
      <c r="S51" s="231"/>
      <c r="T51" s="231"/>
      <c r="U51" s="232"/>
    </row>
  </sheetData>
  <mergeCells count="8">
    <mergeCell ref="A4:U5"/>
    <mergeCell ref="A29:G30"/>
    <mergeCell ref="A50:G51"/>
    <mergeCell ref="H29:N30"/>
    <mergeCell ref="H50:N51"/>
    <mergeCell ref="O29:U30"/>
    <mergeCell ref="O50:U51"/>
    <mergeCell ref="A25:U27"/>
  </mergeCells>
  <pageMargins left="0.23622047244094491" right="0.23622047244094491" top="0.74803149606299213" bottom="0.74803149606299213" header="0.31496062992125984" footer="0.31496062992125984"/>
  <pageSetup paperSize="9" scale="71" orientation="landscape" blackAndWhite="1" horizontalDpi="12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workbookViewId="0">
      <selection activeCell="O6" sqref="O6"/>
    </sheetView>
  </sheetViews>
  <sheetFormatPr defaultRowHeight="11.25" x14ac:dyDescent="0.2"/>
  <cols>
    <col min="1" max="2" width="1.42578125" style="90" customWidth="1"/>
    <col min="3" max="6" width="7.7109375" style="90" customWidth="1"/>
    <col min="7" max="7" width="5.28515625" style="90" customWidth="1"/>
    <col min="8" max="8" width="1.7109375" style="90" customWidth="1"/>
    <col min="9" max="12" width="7.7109375" style="90" customWidth="1"/>
    <col min="13" max="14" width="1.42578125" style="90" customWidth="1"/>
    <col min="15" max="18" width="7.7109375" style="90" customWidth="1"/>
    <col min="19" max="20" width="1.42578125" style="90" customWidth="1"/>
    <col min="21" max="24" width="7.7109375" style="90" customWidth="1"/>
    <col min="25" max="25" width="1.42578125" style="90" customWidth="1"/>
    <col min="26" max="16384" width="9.140625" style="90"/>
  </cols>
  <sheetData>
    <row r="1" spans="2:26" ht="15.75" x14ac:dyDescent="0.25">
      <c r="D1" s="172" t="s">
        <v>10</v>
      </c>
      <c r="E1" s="15">
        <v>0</v>
      </c>
      <c r="F1" s="173" t="s">
        <v>423</v>
      </c>
      <c r="G1" s="18"/>
      <c r="I1" s="15">
        <v>0</v>
      </c>
      <c r="J1" s="18"/>
      <c r="K1" s="18"/>
      <c r="L1" s="18"/>
      <c r="M1" s="139" t="s">
        <v>168</v>
      </c>
      <c r="N1" s="18"/>
      <c r="O1" s="18"/>
      <c r="P1" s="18"/>
      <c r="Q1" s="18"/>
      <c r="S1" s="18"/>
      <c r="U1" s="14" t="s">
        <v>13</v>
      </c>
      <c r="V1" s="15">
        <f>W!A4</f>
        <v>2013</v>
      </c>
      <c r="W1" s="135" t="s">
        <v>14</v>
      </c>
      <c r="X1" s="15">
        <f>W!A5</f>
        <v>3</v>
      </c>
    </row>
    <row r="2" spans="2:26" x14ac:dyDescent="0.2">
      <c r="B2" s="107"/>
      <c r="C2" s="107"/>
      <c r="T2" s="107"/>
      <c r="Y2" s="107"/>
    </row>
    <row r="3" spans="2:26" x14ac:dyDescent="0.2">
      <c r="B3" s="103"/>
      <c r="C3" s="104"/>
      <c r="D3" s="104"/>
      <c r="E3" s="104"/>
      <c r="F3" s="104"/>
      <c r="G3" s="104"/>
      <c r="H3" s="242" t="s">
        <v>392</v>
      </c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107"/>
    </row>
    <row r="4" spans="2:26" x14ac:dyDescent="0.2">
      <c r="B4" s="174"/>
      <c r="C4" s="105"/>
      <c r="D4" s="105"/>
      <c r="E4" s="105"/>
      <c r="F4" s="175"/>
      <c r="G4" s="106"/>
      <c r="H4" s="105"/>
      <c r="I4" s="105"/>
      <c r="J4" s="105"/>
      <c r="K4" s="107"/>
      <c r="L4" s="107"/>
      <c r="M4" s="176"/>
      <c r="N4" s="107"/>
      <c r="O4" s="107"/>
      <c r="P4" s="107"/>
      <c r="Q4" s="107"/>
      <c r="R4" s="107"/>
      <c r="S4" s="177"/>
      <c r="T4" s="113"/>
      <c r="U4" s="107"/>
      <c r="V4" s="107"/>
      <c r="W4" s="107"/>
      <c r="X4" s="107"/>
      <c r="Y4" s="176"/>
      <c r="Z4" s="107"/>
    </row>
    <row r="5" spans="2:26" x14ac:dyDescent="0.2">
      <c r="B5" s="174"/>
      <c r="C5" s="105"/>
      <c r="D5" s="105"/>
      <c r="E5" s="105"/>
      <c r="F5" s="105"/>
      <c r="G5" s="106"/>
      <c r="H5" s="105"/>
      <c r="I5" s="105"/>
      <c r="J5" s="105"/>
      <c r="K5" s="107"/>
      <c r="L5" s="107"/>
      <c r="M5" s="176"/>
      <c r="N5" s="107"/>
      <c r="O5" s="107"/>
      <c r="P5" s="107"/>
      <c r="Q5" s="107"/>
      <c r="R5" s="107"/>
      <c r="S5" s="177"/>
      <c r="T5" s="113"/>
      <c r="U5" s="107" t="s">
        <v>169</v>
      </c>
      <c r="V5" s="107"/>
      <c r="W5" s="107"/>
      <c r="X5" s="107"/>
      <c r="Y5" s="176"/>
      <c r="Z5" s="107"/>
    </row>
    <row r="6" spans="2:26" x14ac:dyDescent="0.2">
      <c r="B6" s="174"/>
      <c r="C6" s="107" t="s">
        <v>170</v>
      </c>
      <c r="D6" s="105"/>
      <c r="E6" s="105"/>
      <c r="F6" s="108"/>
      <c r="G6" s="106"/>
      <c r="H6" s="105"/>
      <c r="I6" s="107" t="s">
        <v>171</v>
      </c>
      <c r="J6" s="105"/>
      <c r="K6" s="107"/>
      <c r="L6" s="108"/>
      <c r="M6" s="176"/>
      <c r="N6" s="107"/>
      <c r="O6" s="107" t="s">
        <v>425</v>
      </c>
      <c r="P6" s="105"/>
      <c r="Q6" s="107"/>
      <c r="R6" s="108"/>
      <c r="S6" s="176"/>
      <c r="T6" s="107"/>
      <c r="U6" s="107" t="s">
        <v>172</v>
      </c>
      <c r="V6" s="107"/>
      <c r="W6" s="107"/>
      <c r="X6" s="108"/>
      <c r="Y6" s="176"/>
    </row>
    <row r="7" spans="2:26" x14ac:dyDescent="0.2">
      <c r="B7" s="174"/>
      <c r="C7" s="105"/>
      <c r="D7" s="105"/>
      <c r="E7" s="105"/>
      <c r="F7" s="108"/>
      <c r="G7" s="106"/>
      <c r="H7" s="105"/>
      <c r="I7" s="105"/>
      <c r="J7" s="105"/>
      <c r="K7" s="107"/>
      <c r="L7" s="108"/>
      <c r="M7" s="176"/>
      <c r="N7" s="107"/>
      <c r="O7" s="105"/>
      <c r="P7" s="105"/>
      <c r="Q7" s="107"/>
      <c r="R7" s="108"/>
      <c r="S7" s="176"/>
      <c r="T7" s="107"/>
      <c r="U7" s="105"/>
      <c r="V7" s="107"/>
      <c r="W7" s="107"/>
      <c r="X7" s="108"/>
      <c r="Y7" s="176"/>
    </row>
    <row r="8" spans="2:26" x14ac:dyDescent="0.2">
      <c r="B8" s="174"/>
      <c r="C8" s="107" t="s">
        <v>173</v>
      </c>
      <c r="D8" s="107"/>
      <c r="E8" s="107"/>
      <c r="F8" s="178">
        <f>W!A201</f>
        <v>360000</v>
      </c>
      <c r="G8" s="176"/>
      <c r="H8" s="107"/>
      <c r="I8" s="107" t="s">
        <v>174</v>
      </c>
      <c r="J8" s="107"/>
      <c r="K8" s="107"/>
      <c r="L8" s="178">
        <f>W!A241</f>
        <v>2437570</v>
      </c>
      <c r="M8" s="176"/>
      <c r="N8" s="107"/>
      <c r="O8" s="105" t="s">
        <v>175</v>
      </c>
      <c r="P8" s="105"/>
      <c r="Q8" s="107"/>
      <c r="R8" s="107"/>
      <c r="S8" s="176"/>
      <c r="T8" s="107"/>
      <c r="U8" s="109" t="s">
        <v>31</v>
      </c>
      <c r="Y8" s="176"/>
    </row>
    <row r="9" spans="2:26" ht="12.75" x14ac:dyDescent="0.25">
      <c r="B9" s="174"/>
      <c r="C9" s="110" t="s">
        <v>176</v>
      </c>
      <c r="D9" s="107"/>
      <c r="E9" s="107"/>
      <c r="F9" s="178">
        <f>W!A202</f>
        <v>111981</v>
      </c>
      <c r="G9" s="176"/>
      <c r="H9" s="107"/>
      <c r="I9" s="107"/>
      <c r="J9" s="107"/>
      <c r="K9" s="107"/>
      <c r="L9" s="178"/>
      <c r="M9" s="176"/>
      <c r="N9" s="107"/>
      <c r="O9" s="90" t="s">
        <v>177</v>
      </c>
      <c r="Q9" s="179"/>
      <c r="R9" s="179">
        <f>W!A261</f>
        <v>450000</v>
      </c>
      <c r="S9" s="176"/>
      <c r="T9" s="107"/>
      <c r="U9" s="107" t="s">
        <v>178</v>
      </c>
      <c r="V9" s="107"/>
      <c r="W9" s="107"/>
      <c r="X9" s="178">
        <f>W!A221</f>
        <v>2320324</v>
      </c>
      <c r="Y9" s="176"/>
    </row>
    <row r="10" spans="2:26" x14ac:dyDescent="0.2">
      <c r="B10" s="174"/>
      <c r="C10" s="107" t="s">
        <v>179</v>
      </c>
      <c r="D10" s="107"/>
      <c r="E10" s="107"/>
      <c r="F10" s="178">
        <f>W!A203</f>
        <v>38540</v>
      </c>
      <c r="G10" s="176"/>
      <c r="H10" s="107"/>
      <c r="I10" s="107" t="s">
        <v>180</v>
      </c>
      <c r="J10" s="107"/>
      <c r="K10" s="107"/>
      <c r="L10" s="178">
        <f>W!A242</f>
        <v>404043</v>
      </c>
      <c r="M10" s="176"/>
      <c r="N10" s="107"/>
      <c r="O10" s="107" t="s">
        <v>181</v>
      </c>
      <c r="P10" s="107"/>
      <c r="Q10" s="179"/>
      <c r="R10" s="179">
        <f>W!A262</f>
        <v>450000</v>
      </c>
      <c r="S10" s="176"/>
      <c r="T10" s="107"/>
      <c r="U10" s="107" t="s">
        <v>182</v>
      </c>
      <c r="V10" s="107"/>
      <c r="W10" s="107"/>
      <c r="X10" s="178">
        <f>W!A222</f>
        <v>0</v>
      </c>
      <c r="Y10" s="176"/>
    </row>
    <row r="11" spans="2:26" x14ac:dyDescent="0.2">
      <c r="B11" s="174"/>
      <c r="C11" s="107" t="s">
        <v>183</v>
      </c>
      <c r="D11" s="107"/>
      <c r="E11" s="107"/>
      <c r="F11" s="178">
        <f>W!A204</f>
        <v>259277</v>
      </c>
      <c r="G11" s="176"/>
      <c r="H11" s="107"/>
      <c r="I11" s="169" t="s">
        <v>184</v>
      </c>
      <c r="L11" s="178">
        <f>W!A243</f>
        <v>0</v>
      </c>
      <c r="M11" s="176"/>
      <c r="N11" s="107"/>
      <c r="O11" s="107" t="s">
        <v>185</v>
      </c>
      <c r="P11" s="107"/>
      <c r="Q11" s="107"/>
      <c r="R11" s="180">
        <f>W!A263</f>
        <v>2352696</v>
      </c>
      <c r="S11" s="176"/>
      <c r="T11" s="107"/>
      <c r="U11" s="107" t="s">
        <v>186</v>
      </c>
      <c r="V11" s="107"/>
      <c r="W11" s="107"/>
      <c r="X11" s="178">
        <f>W!A223</f>
        <v>2139546</v>
      </c>
      <c r="Y11" s="176"/>
    </row>
    <row r="12" spans="2:26" x14ac:dyDescent="0.2">
      <c r="B12" s="174"/>
      <c r="C12" s="107" t="s">
        <v>187</v>
      </c>
      <c r="D12" s="107"/>
      <c r="E12" s="107"/>
      <c r="F12" s="178">
        <f>W!A205</f>
        <v>24375</v>
      </c>
      <c r="G12" s="176"/>
      <c r="H12" s="107"/>
      <c r="I12" s="107" t="s">
        <v>188</v>
      </c>
      <c r="J12" s="107"/>
      <c r="K12" s="107"/>
      <c r="L12" s="178">
        <f>W!A244</f>
        <v>344096</v>
      </c>
      <c r="M12" s="176"/>
      <c r="N12" s="107"/>
      <c r="O12" s="107" t="s">
        <v>189</v>
      </c>
      <c r="P12" s="107"/>
      <c r="Q12" s="107"/>
      <c r="R12" s="178">
        <f>SUM(R9:R11)</f>
        <v>3252696</v>
      </c>
      <c r="S12" s="176"/>
      <c r="T12" s="107"/>
      <c r="U12" s="107" t="s">
        <v>190</v>
      </c>
      <c r="V12" s="107"/>
      <c r="W12" s="107"/>
      <c r="X12" s="181">
        <f>W!A224</f>
        <v>0</v>
      </c>
      <c r="Y12" s="176"/>
    </row>
    <row r="13" spans="2:26" x14ac:dyDescent="0.2">
      <c r="B13" s="174"/>
      <c r="C13" s="107" t="s">
        <v>191</v>
      </c>
      <c r="D13" s="107"/>
      <c r="E13" s="107"/>
      <c r="F13" s="178">
        <f>W!A206</f>
        <v>24060</v>
      </c>
      <c r="G13" s="176"/>
      <c r="H13" s="107"/>
      <c r="I13" s="107" t="s">
        <v>192</v>
      </c>
      <c r="J13" s="107"/>
      <c r="K13" s="107"/>
      <c r="L13" s="178">
        <f>W!A245</f>
        <v>120928</v>
      </c>
      <c r="M13" s="176"/>
      <c r="N13" s="107"/>
      <c r="S13" s="176"/>
      <c r="T13" s="107"/>
      <c r="U13" s="169" t="s">
        <v>193</v>
      </c>
      <c r="X13" s="179">
        <f>X9+X10-X11-X12</f>
        <v>180778</v>
      </c>
      <c r="Y13" s="176"/>
    </row>
    <row r="14" spans="2:26" x14ac:dyDescent="0.2">
      <c r="B14" s="174"/>
      <c r="C14" s="107" t="s">
        <v>194</v>
      </c>
      <c r="D14" s="107"/>
      <c r="E14" s="107"/>
      <c r="F14" s="178">
        <f>W!A207</f>
        <v>90000</v>
      </c>
      <c r="G14" s="176"/>
      <c r="H14" s="107"/>
      <c r="I14" s="107" t="s">
        <v>195</v>
      </c>
      <c r="J14" s="107"/>
      <c r="K14" s="107"/>
      <c r="L14" s="178">
        <f>W!A246</f>
        <v>274560</v>
      </c>
      <c r="M14" s="176"/>
      <c r="N14" s="107"/>
      <c r="O14" s="109" t="s">
        <v>196</v>
      </c>
      <c r="S14" s="176"/>
      <c r="T14" s="107"/>
      <c r="Y14" s="176"/>
    </row>
    <row r="15" spans="2:26" ht="12.75" x14ac:dyDescent="0.25">
      <c r="B15" s="174"/>
      <c r="C15" s="110" t="s">
        <v>197</v>
      </c>
      <c r="D15" s="107"/>
      <c r="E15" s="107"/>
      <c r="F15" s="178">
        <f>W!A208</f>
        <v>30000</v>
      </c>
      <c r="G15" s="176"/>
      <c r="H15" s="107"/>
      <c r="I15" s="107" t="s">
        <v>198</v>
      </c>
      <c r="J15" s="107"/>
      <c r="K15" s="107"/>
      <c r="L15" s="178">
        <f>W!A247</f>
        <v>149160</v>
      </c>
      <c r="M15" s="176"/>
      <c r="N15" s="107"/>
      <c r="O15" s="107" t="s">
        <v>199</v>
      </c>
      <c r="P15" s="107"/>
      <c r="Q15" s="107"/>
      <c r="R15" s="178">
        <f>W!A265</f>
        <v>18102</v>
      </c>
      <c r="S15" s="176"/>
      <c r="T15" s="107"/>
      <c r="U15" s="109" t="s">
        <v>200</v>
      </c>
      <c r="Y15" s="176"/>
    </row>
    <row r="16" spans="2:26" x14ac:dyDescent="0.2">
      <c r="B16" s="174"/>
      <c r="C16" s="107" t="s">
        <v>201</v>
      </c>
      <c r="D16" s="107"/>
      <c r="E16" s="107"/>
      <c r="F16" s="178">
        <f>W!A209</f>
        <v>12000</v>
      </c>
      <c r="G16" s="176"/>
      <c r="H16" s="107"/>
      <c r="I16" s="107" t="s">
        <v>202</v>
      </c>
      <c r="J16" s="107"/>
      <c r="K16" s="107"/>
      <c r="L16" s="178">
        <f>W!A248</f>
        <v>4996</v>
      </c>
      <c r="M16" s="176"/>
      <c r="N16" s="107"/>
      <c r="O16" s="169" t="s">
        <v>203</v>
      </c>
      <c r="R16" s="178">
        <f>W!A266</f>
        <v>0</v>
      </c>
      <c r="S16" s="176"/>
      <c r="T16" s="107"/>
      <c r="U16" s="107" t="s">
        <v>204</v>
      </c>
      <c r="V16" s="107"/>
      <c r="W16" s="107"/>
      <c r="X16" s="178">
        <f>W!A225</f>
        <v>0</v>
      </c>
      <c r="Y16" s="176"/>
    </row>
    <row r="17" spans="2:25" x14ac:dyDescent="0.2">
      <c r="B17" s="174"/>
      <c r="C17" s="107" t="s">
        <v>205</v>
      </c>
      <c r="D17" s="107"/>
      <c r="E17" s="107"/>
      <c r="F17" s="178">
        <f>W!A210</f>
        <v>23375</v>
      </c>
      <c r="G17" s="176"/>
      <c r="H17" s="107"/>
      <c r="I17" s="107" t="s">
        <v>206</v>
      </c>
      <c r="L17" s="178">
        <f>W!A249</f>
        <v>73350</v>
      </c>
      <c r="M17" s="176"/>
      <c r="N17" s="107"/>
      <c r="O17" s="107" t="s">
        <v>207</v>
      </c>
      <c r="P17" s="107"/>
      <c r="Q17" s="107"/>
      <c r="R17" s="178">
        <f>W!A267</f>
        <v>359114</v>
      </c>
      <c r="S17" s="176"/>
      <c r="T17" s="107"/>
      <c r="U17" s="107" t="s">
        <v>208</v>
      </c>
      <c r="X17" s="178">
        <f>W!A226</f>
        <v>0</v>
      </c>
      <c r="Y17" s="176"/>
    </row>
    <row r="18" spans="2:25" x14ac:dyDescent="0.2">
      <c r="B18" s="174"/>
      <c r="C18" s="107" t="s">
        <v>209</v>
      </c>
      <c r="D18" s="107"/>
      <c r="E18" s="107"/>
      <c r="F18" s="178">
        <f>W!A211</f>
        <v>8075</v>
      </c>
      <c r="G18" s="176"/>
      <c r="H18" s="107"/>
      <c r="I18" s="113" t="s">
        <v>210</v>
      </c>
      <c r="J18" s="107"/>
      <c r="K18" s="107"/>
      <c r="L18" s="181">
        <f>W!A250</f>
        <v>377216</v>
      </c>
      <c r="M18" s="176"/>
      <c r="N18" s="107"/>
      <c r="O18" s="107" t="s">
        <v>211</v>
      </c>
      <c r="P18" s="107"/>
      <c r="Q18" s="107"/>
      <c r="R18" s="178">
        <f>W!A268</f>
        <v>1391219</v>
      </c>
      <c r="S18" s="176"/>
      <c r="T18" s="107"/>
      <c r="U18" s="107" t="s">
        <v>212</v>
      </c>
      <c r="V18" s="107"/>
      <c r="W18" s="107"/>
      <c r="X18" s="181">
        <f>W!A227</f>
        <v>0</v>
      </c>
      <c r="Y18" s="176"/>
    </row>
    <row r="19" spans="2:25" x14ac:dyDescent="0.2">
      <c r="B19" s="174"/>
      <c r="C19" s="107" t="s">
        <v>213</v>
      </c>
      <c r="D19" s="107"/>
      <c r="E19" s="107"/>
      <c r="F19" s="178">
        <f>W!A212</f>
        <v>7500</v>
      </c>
      <c r="G19" s="176"/>
      <c r="H19" s="107"/>
      <c r="I19" s="107" t="s">
        <v>214</v>
      </c>
      <c r="J19" s="107"/>
      <c r="K19" s="107"/>
      <c r="L19" s="182">
        <f>W!A251</f>
        <v>993917</v>
      </c>
      <c r="M19" s="176"/>
      <c r="N19" s="107"/>
      <c r="O19" s="107" t="s">
        <v>215</v>
      </c>
      <c r="P19" s="107"/>
      <c r="Q19" s="107"/>
      <c r="R19" s="181">
        <f>W!A269</f>
        <v>447182</v>
      </c>
      <c r="S19" s="176"/>
      <c r="T19" s="107"/>
      <c r="U19" s="169" t="s">
        <v>216</v>
      </c>
      <c r="X19" s="179">
        <f>X16+X17-X18</f>
        <v>0</v>
      </c>
      <c r="Y19" s="176"/>
    </row>
    <row r="20" spans="2:25" x14ac:dyDescent="0.2">
      <c r="B20" s="174"/>
      <c r="C20" s="107" t="s">
        <v>217</v>
      </c>
      <c r="D20" s="107"/>
      <c r="E20" s="107"/>
      <c r="F20" s="178">
        <f>W!A213</f>
        <v>4940</v>
      </c>
      <c r="G20" s="176"/>
      <c r="H20" s="107"/>
      <c r="I20" s="107" t="s">
        <v>218</v>
      </c>
      <c r="J20" s="107"/>
      <c r="K20" s="107"/>
      <c r="L20" s="178">
        <f>W!A252</f>
        <v>1443653</v>
      </c>
      <c r="M20" s="176"/>
      <c r="N20" s="107"/>
      <c r="O20" s="169" t="s">
        <v>219</v>
      </c>
      <c r="R20" s="183">
        <f>SUM(R15:R19)</f>
        <v>2215617</v>
      </c>
      <c r="S20" s="176"/>
      <c r="T20" s="107"/>
      <c r="Y20" s="176"/>
    </row>
    <row r="21" spans="2:25" x14ac:dyDescent="0.2">
      <c r="B21" s="174"/>
      <c r="C21" s="107" t="s">
        <v>220</v>
      </c>
      <c r="D21" s="107"/>
      <c r="E21" s="107"/>
      <c r="F21" s="178">
        <f>W!A214</f>
        <v>13009</v>
      </c>
      <c r="G21" s="176"/>
      <c r="H21" s="107"/>
      <c r="I21" s="107" t="s">
        <v>221</v>
      </c>
      <c r="J21" s="107"/>
      <c r="K21" s="107"/>
      <c r="L21" s="178">
        <f>W!A217</f>
        <v>1141574</v>
      </c>
      <c r="M21" s="176"/>
      <c r="N21" s="107"/>
      <c r="O21" s="107" t="s">
        <v>222</v>
      </c>
      <c r="P21" s="107"/>
      <c r="Q21" s="107"/>
      <c r="R21" s="178">
        <f>R12+R20</f>
        <v>5468313</v>
      </c>
      <c r="S21" s="176"/>
      <c r="T21" s="107"/>
      <c r="U21" s="109" t="s">
        <v>223</v>
      </c>
      <c r="Y21" s="176"/>
    </row>
    <row r="22" spans="2:25" x14ac:dyDescent="0.2">
      <c r="B22" s="174"/>
      <c r="C22" s="107" t="s">
        <v>224</v>
      </c>
      <c r="D22" s="107"/>
      <c r="E22" s="107"/>
      <c r="F22" s="178">
        <f>W!A215</f>
        <v>115000</v>
      </c>
      <c r="G22" s="176"/>
      <c r="H22" s="107"/>
      <c r="I22" s="107" t="s">
        <v>182</v>
      </c>
      <c r="J22" s="107"/>
      <c r="K22" s="107"/>
      <c r="L22" s="178">
        <f>W!A222</f>
        <v>0</v>
      </c>
      <c r="M22" s="176"/>
      <c r="N22" s="107"/>
      <c r="S22" s="176"/>
      <c r="T22" s="107"/>
      <c r="U22" s="90" t="s">
        <v>225</v>
      </c>
      <c r="X22" s="178">
        <f>W!A228</f>
        <v>0</v>
      </c>
      <c r="Y22" s="176"/>
    </row>
    <row r="23" spans="2:25" x14ac:dyDescent="0.2">
      <c r="B23" s="174"/>
      <c r="C23" s="107" t="s">
        <v>226</v>
      </c>
      <c r="D23" s="107"/>
      <c r="E23" s="107"/>
      <c r="F23" s="181">
        <f>W!A216</f>
        <v>19442</v>
      </c>
      <c r="G23" s="176"/>
      <c r="H23" s="107"/>
      <c r="I23" s="107" t="s">
        <v>227</v>
      </c>
      <c r="J23" s="107"/>
      <c r="K23" s="107"/>
      <c r="L23" s="180">
        <f>W!A254</f>
        <v>60324</v>
      </c>
      <c r="M23" s="176"/>
      <c r="N23" s="107"/>
      <c r="O23" s="105" t="s">
        <v>228</v>
      </c>
      <c r="P23" s="107"/>
      <c r="Q23" s="107"/>
      <c r="R23" s="178"/>
      <c r="S23" s="176"/>
      <c r="T23" s="107"/>
      <c r="U23" s="90" t="s">
        <v>229</v>
      </c>
      <c r="V23" s="107"/>
      <c r="W23" s="107"/>
      <c r="X23" s="178">
        <f>W!A229</f>
        <v>0</v>
      </c>
      <c r="Y23" s="176"/>
    </row>
    <row r="24" spans="2:25" x14ac:dyDescent="0.2">
      <c r="B24" s="174"/>
      <c r="C24" s="107" t="s">
        <v>230</v>
      </c>
      <c r="D24" s="105"/>
      <c r="E24" s="107"/>
      <c r="F24" s="181">
        <f>W!A217</f>
        <v>1141574</v>
      </c>
      <c r="G24" s="176"/>
      <c r="H24" s="107"/>
      <c r="I24" s="169" t="s">
        <v>231</v>
      </c>
      <c r="L24" s="178">
        <f>L20-L21+L22-L23</f>
        <v>241755</v>
      </c>
      <c r="M24" s="176"/>
      <c r="N24" s="107"/>
      <c r="O24" s="107" t="s">
        <v>232</v>
      </c>
      <c r="P24" s="107"/>
      <c r="Q24" s="107"/>
      <c r="R24" s="178">
        <f>W!A271</f>
        <v>0</v>
      </c>
      <c r="S24" s="176"/>
      <c r="T24" s="107"/>
      <c r="U24" s="107" t="s">
        <v>233</v>
      </c>
      <c r="V24" s="107"/>
      <c r="W24" s="107"/>
      <c r="X24" s="178">
        <f>W!A230</f>
        <v>0</v>
      </c>
      <c r="Y24" s="176"/>
    </row>
    <row r="25" spans="2:25" ht="12.75" x14ac:dyDescent="0.25">
      <c r="B25" s="174"/>
      <c r="C25" s="107"/>
      <c r="F25" s="111"/>
      <c r="G25" s="176"/>
      <c r="H25" s="107"/>
      <c r="I25" s="107" t="s">
        <v>204</v>
      </c>
      <c r="J25" s="107"/>
      <c r="K25" s="107"/>
      <c r="L25" s="178">
        <f>W!A225</f>
        <v>0</v>
      </c>
      <c r="M25" s="176"/>
      <c r="N25" s="107"/>
      <c r="O25" s="110" t="s">
        <v>234</v>
      </c>
      <c r="P25" s="107"/>
      <c r="Q25" s="107"/>
      <c r="R25" s="178">
        <f>W!A272</f>
        <v>690908</v>
      </c>
      <c r="S25" s="176"/>
      <c r="T25" s="107"/>
      <c r="U25" s="107" t="s">
        <v>235</v>
      </c>
      <c r="V25" s="107"/>
      <c r="W25" s="107"/>
      <c r="X25" s="178">
        <f>W!A231</f>
        <v>0</v>
      </c>
      <c r="Y25" s="176"/>
    </row>
    <row r="26" spans="2:25" x14ac:dyDescent="0.2">
      <c r="B26" s="174"/>
      <c r="C26" s="112" t="s">
        <v>236</v>
      </c>
      <c r="D26" s="107"/>
      <c r="E26" s="107"/>
      <c r="F26" s="178"/>
      <c r="G26" s="176"/>
      <c r="H26" s="107"/>
      <c r="I26" s="107" t="s">
        <v>237</v>
      </c>
      <c r="J26" s="107"/>
      <c r="K26" s="107"/>
      <c r="L26" s="181">
        <f>W!A232</f>
        <v>0</v>
      </c>
      <c r="M26" s="176"/>
      <c r="N26" s="107"/>
      <c r="O26" s="107" t="s">
        <v>238</v>
      </c>
      <c r="P26" s="107"/>
      <c r="Q26" s="107"/>
      <c r="R26" s="181">
        <f>W!A273</f>
        <v>0</v>
      </c>
      <c r="S26" s="176"/>
      <c r="T26" s="107"/>
      <c r="U26" s="107" t="s">
        <v>237</v>
      </c>
      <c r="V26" s="107"/>
      <c r="W26" s="107"/>
      <c r="X26" s="181">
        <f>W!A232</f>
        <v>0</v>
      </c>
      <c r="Y26" s="176"/>
    </row>
    <row r="27" spans="2:25" x14ac:dyDescent="0.2">
      <c r="B27" s="174"/>
      <c r="C27" s="169" t="s">
        <v>239</v>
      </c>
      <c r="D27" s="107"/>
      <c r="E27" s="107"/>
      <c r="F27" s="179">
        <f>L27</f>
        <v>241755</v>
      </c>
      <c r="G27" s="176"/>
      <c r="H27" s="107"/>
      <c r="I27" s="169" t="s">
        <v>240</v>
      </c>
      <c r="J27" s="107"/>
      <c r="K27" s="107"/>
      <c r="L27" s="179">
        <f>L24+L25-L26</f>
        <v>241755</v>
      </c>
      <c r="M27" s="176"/>
      <c r="N27" s="107"/>
      <c r="O27" s="113" t="s">
        <v>241</v>
      </c>
      <c r="P27" s="107"/>
      <c r="Q27" s="107"/>
      <c r="R27" s="178">
        <f>SUM(R24:R26)</f>
        <v>690908</v>
      </c>
      <c r="S27" s="176"/>
      <c r="T27" s="107"/>
      <c r="U27" s="169" t="s">
        <v>242</v>
      </c>
      <c r="X27" s="179">
        <f>X22-X23-X24+X25-X26</f>
        <v>0</v>
      </c>
      <c r="Y27" s="176"/>
    </row>
    <row r="28" spans="2:25" x14ac:dyDescent="0.2">
      <c r="B28" s="174"/>
      <c r="C28" s="169" t="s">
        <v>243</v>
      </c>
      <c r="D28" s="107"/>
      <c r="E28" s="107"/>
      <c r="F28" s="181">
        <f>W!A240</f>
        <v>116886</v>
      </c>
      <c r="G28" s="176"/>
      <c r="H28" s="107"/>
      <c r="I28" s="107" t="s">
        <v>244</v>
      </c>
      <c r="J28" s="107"/>
      <c r="K28" s="107"/>
      <c r="L28" s="181">
        <f>W!A255</f>
        <v>0</v>
      </c>
      <c r="M28" s="176"/>
      <c r="N28" s="107"/>
      <c r="O28" s="107" t="s">
        <v>245</v>
      </c>
      <c r="P28" s="107"/>
      <c r="Q28" s="107"/>
      <c r="R28" s="178">
        <f>W!A274</f>
        <v>0</v>
      </c>
      <c r="S28" s="176"/>
      <c r="X28" s="114"/>
      <c r="Y28" s="176"/>
    </row>
    <row r="29" spans="2:25" x14ac:dyDescent="0.2">
      <c r="B29" s="174"/>
      <c r="C29" s="169" t="s">
        <v>246</v>
      </c>
      <c r="F29" s="179">
        <f>W!A257</f>
        <v>358641</v>
      </c>
      <c r="G29" s="176"/>
      <c r="H29" s="107"/>
      <c r="I29" s="107" t="s">
        <v>247</v>
      </c>
      <c r="J29" s="107"/>
      <c r="K29" s="107"/>
      <c r="L29" s="178">
        <f>W!A256</f>
        <v>241755</v>
      </c>
      <c r="M29" s="176"/>
      <c r="N29" s="107"/>
      <c r="S29" s="176"/>
      <c r="U29" s="107" t="s">
        <v>248</v>
      </c>
      <c r="V29" s="107"/>
      <c r="W29" s="107"/>
      <c r="X29" s="179">
        <f>W!A233</f>
        <v>180778</v>
      </c>
      <c r="Y29" s="176"/>
    </row>
    <row r="30" spans="2:25" x14ac:dyDescent="0.2">
      <c r="B30" s="174"/>
      <c r="C30" s="107"/>
      <c r="G30" s="176"/>
      <c r="H30" s="107"/>
      <c r="I30" s="169" t="s">
        <v>249</v>
      </c>
      <c r="L30" s="184">
        <f>IF(R33&gt;0,100*L29/R33,0)</f>
        <v>6.0438749999999999</v>
      </c>
      <c r="M30" s="176"/>
      <c r="N30" s="107"/>
      <c r="O30" s="107" t="s">
        <v>250</v>
      </c>
      <c r="P30" s="107"/>
      <c r="Q30" s="107"/>
      <c r="R30" s="178">
        <f>R21-R27-R28</f>
        <v>4777405</v>
      </c>
      <c r="S30" s="176"/>
      <c r="U30" s="169" t="s">
        <v>251</v>
      </c>
      <c r="V30" s="107"/>
      <c r="W30" s="107"/>
      <c r="X30" s="180">
        <f>W!A234</f>
        <v>266404</v>
      </c>
      <c r="Y30" s="176"/>
    </row>
    <row r="31" spans="2:25" x14ac:dyDescent="0.2">
      <c r="B31" s="174"/>
      <c r="C31" s="107"/>
      <c r="G31" s="176"/>
      <c r="H31" s="107"/>
      <c r="M31" s="176"/>
      <c r="N31" s="107"/>
      <c r="S31" s="176"/>
      <c r="U31" s="169" t="s">
        <v>252</v>
      </c>
      <c r="X31" s="107">
        <f>R19-R26</f>
        <v>447182</v>
      </c>
      <c r="Y31" s="176"/>
    </row>
    <row r="32" spans="2:25" x14ac:dyDescent="0.2">
      <c r="B32" s="174"/>
      <c r="G32" s="176"/>
      <c r="H32" s="107"/>
      <c r="I32" s="113" t="s">
        <v>253</v>
      </c>
      <c r="J32" s="107"/>
      <c r="K32" s="107"/>
      <c r="L32" s="181">
        <f>W!A230</f>
        <v>0</v>
      </c>
      <c r="M32" s="176"/>
      <c r="N32" s="107"/>
      <c r="O32" s="109" t="s">
        <v>254</v>
      </c>
      <c r="S32" s="176"/>
      <c r="U32" s="90" t="s">
        <v>255</v>
      </c>
      <c r="X32" s="179">
        <f>W!A270</f>
        <v>0</v>
      </c>
      <c r="Y32" s="185" t="s">
        <v>2</v>
      </c>
    </row>
    <row r="33" spans="1:25" x14ac:dyDescent="0.2">
      <c r="B33" s="174"/>
      <c r="C33" s="107" t="s">
        <v>256</v>
      </c>
      <c r="D33" s="107"/>
      <c r="E33" s="107"/>
      <c r="F33" s="178">
        <f>W!A219</f>
        <v>157</v>
      </c>
      <c r="G33" s="176"/>
      <c r="H33" s="107"/>
      <c r="I33" s="107" t="s">
        <v>257</v>
      </c>
      <c r="J33" s="107"/>
      <c r="K33" s="107"/>
      <c r="L33" s="178">
        <f>L29-L32</f>
        <v>241755</v>
      </c>
      <c r="M33" s="176"/>
      <c r="O33" s="113" t="s">
        <v>258</v>
      </c>
      <c r="P33" s="107"/>
      <c r="Q33" s="107"/>
      <c r="R33" s="178">
        <f>W!A275</f>
        <v>4000000</v>
      </c>
      <c r="S33" s="176"/>
      <c r="Y33" s="176"/>
    </row>
    <row r="34" spans="1:25" x14ac:dyDescent="0.2">
      <c r="B34" s="174"/>
      <c r="C34" s="169" t="s">
        <v>259</v>
      </c>
      <c r="D34" s="107"/>
      <c r="E34" s="107"/>
      <c r="F34" s="178">
        <f>W!A220</f>
        <v>7434</v>
      </c>
      <c r="G34" s="176"/>
      <c r="H34" s="107"/>
      <c r="I34" s="90" t="s">
        <v>260</v>
      </c>
      <c r="J34" s="107"/>
      <c r="K34" s="107"/>
      <c r="L34" s="181">
        <f>W!A260</f>
        <v>535650</v>
      </c>
      <c r="M34" s="176"/>
      <c r="O34" s="90" t="s">
        <v>261</v>
      </c>
      <c r="R34" s="178">
        <f>W!A276</f>
        <v>0</v>
      </c>
      <c r="S34" s="176"/>
      <c r="U34" s="107" t="s">
        <v>262</v>
      </c>
      <c r="V34" s="107"/>
      <c r="W34" s="107"/>
      <c r="X34" s="179">
        <f>W!A238</f>
        <v>1200000</v>
      </c>
      <c r="Y34" s="176"/>
    </row>
    <row r="35" spans="1:25" x14ac:dyDescent="0.2">
      <c r="B35" s="174"/>
      <c r="C35" s="107"/>
      <c r="G35" s="176"/>
      <c r="I35" s="90" t="s">
        <v>263</v>
      </c>
      <c r="L35" s="179">
        <f>L33+L34</f>
        <v>777405</v>
      </c>
      <c r="M35" s="176"/>
      <c r="O35" s="107" t="s">
        <v>264</v>
      </c>
      <c r="P35" s="107"/>
      <c r="Q35" s="107"/>
      <c r="R35" s="181">
        <f>R36-R33-R34</f>
        <v>777405</v>
      </c>
      <c r="S35" s="176"/>
      <c r="U35" s="107" t="s">
        <v>265</v>
      </c>
      <c r="V35" s="107"/>
      <c r="W35" s="107"/>
      <c r="X35" s="179">
        <f>W!A239</f>
        <v>1385000</v>
      </c>
      <c r="Y35" s="176"/>
    </row>
    <row r="36" spans="1:25" x14ac:dyDescent="0.2">
      <c r="B36" s="174"/>
      <c r="G36" s="176"/>
      <c r="M36" s="176"/>
      <c r="O36" s="107" t="s">
        <v>266</v>
      </c>
      <c r="P36" s="107"/>
      <c r="Q36" s="107"/>
      <c r="R36" s="178">
        <f>W!A277</f>
        <v>4777405</v>
      </c>
      <c r="S36" s="176"/>
      <c r="Y36" s="176"/>
    </row>
    <row r="37" spans="1:25" x14ac:dyDescent="0.2">
      <c r="B37" s="186"/>
      <c r="C37" s="187"/>
      <c r="D37" s="187"/>
      <c r="E37" s="187"/>
      <c r="F37" s="187"/>
      <c r="G37" s="187"/>
      <c r="H37" s="186"/>
      <c r="I37" s="187"/>
      <c r="J37" s="187"/>
      <c r="K37" s="187"/>
      <c r="L37" s="187"/>
      <c r="M37" s="188"/>
      <c r="N37" s="187"/>
      <c r="O37" s="187"/>
      <c r="P37" s="187"/>
      <c r="Q37" s="187"/>
      <c r="R37" s="187"/>
      <c r="S37" s="188"/>
      <c r="T37" s="187"/>
      <c r="U37" s="187"/>
      <c r="V37" s="187"/>
      <c r="W37" s="187"/>
      <c r="X37" s="187"/>
      <c r="Y37" s="188"/>
    </row>
    <row r="38" spans="1:25" ht="12.75" customHeight="1" x14ac:dyDescent="0.25">
      <c r="B38" s="115" t="s">
        <v>167</v>
      </c>
    </row>
    <row r="39" spans="1:25" x14ac:dyDescent="0.2">
      <c r="A39" s="107"/>
      <c r="B39" s="107"/>
      <c r="I39" s="169"/>
      <c r="L39" s="179"/>
      <c r="M39" s="134" t="s">
        <v>4</v>
      </c>
    </row>
    <row r="40" spans="1:25" x14ac:dyDescent="0.2">
      <c r="A40" s="107"/>
      <c r="B40" s="107"/>
      <c r="I40" s="169"/>
      <c r="L40" s="179"/>
      <c r="M40" s="107"/>
      <c r="N40" s="107"/>
    </row>
    <row r="41" spans="1:25" ht="12" x14ac:dyDescent="0.2">
      <c r="A41" s="107"/>
      <c r="B41" s="107"/>
      <c r="S41" s="18"/>
    </row>
    <row r="42" spans="1:25" x14ac:dyDescent="0.2">
      <c r="A42" s="107"/>
      <c r="B42" s="107"/>
    </row>
    <row r="43" spans="1:25" x14ac:dyDescent="0.2">
      <c r="A43" s="107"/>
      <c r="B43" s="107"/>
    </row>
    <row r="44" spans="1:25" x14ac:dyDescent="0.2">
      <c r="A44" s="107"/>
      <c r="B44" s="107"/>
      <c r="W44" s="179"/>
    </row>
    <row r="45" spans="1:25" x14ac:dyDescent="0.2">
      <c r="A45" s="107"/>
      <c r="B45" s="107"/>
      <c r="P45" s="90" t="s">
        <v>1</v>
      </c>
    </row>
    <row r="46" spans="1:25" x14ac:dyDescent="0.2">
      <c r="A46" s="107"/>
      <c r="B46" s="107"/>
      <c r="I46" s="107"/>
      <c r="J46" s="107"/>
      <c r="K46" s="107" t="s">
        <v>1</v>
      </c>
      <c r="L46" s="178"/>
    </row>
    <row r="47" spans="1:25" x14ac:dyDescent="0.2">
      <c r="A47" s="107"/>
      <c r="B47" s="107"/>
      <c r="I47" s="107"/>
      <c r="J47" s="107"/>
      <c r="K47" s="107"/>
      <c r="L47" s="178"/>
    </row>
    <row r="48" spans="1:25" x14ac:dyDescent="0.2">
      <c r="A48" s="107"/>
      <c r="B48" s="107"/>
    </row>
    <row r="49" spans="1:2" x14ac:dyDescent="0.2">
      <c r="A49" s="107"/>
      <c r="B49" s="107"/>
    </row>
    <row r="50" spans="1:2" x14ac:dyDescent="0.2">
      <c r="A50" s="107"/>
      <c r="B50" s="107"/>
    </row>
    <row r="51" spans="1:2" x14ac:dyDescent="0.2">
      <c r="A51" s="107"/>
      <c r="B51" s="107"/>
    </row>
    <row r="52" spans="1:2" x14ac:dyDescent="0.2">
      <c r="A52" s="107"/>
      <c r="B52" s="107"/>
    </row>
    <row r="53" spans="1:2" x14ac:dyDescent="0.2">
      <c r="A53" s="107"/>
      <c r="B53" s="107"/>
    </row>
    <row r="54" spans="1:2" x14ac:dyDescent="0.2">
      <c r="A54" s="107"/>
      <c r="B54" s="107"/>
    </row>
    <row r="55" spans="1:2" x14ac:dyDescent="0.2">
      <c r="A55" s="107"/>
      <c r="B55" s="107"/>
    </row>
    <row r="56" spans="1:2" x14ac:dyDescent="0.2">
      <c r="A56" s="107"/>
      <c r="B56" s="107"/>
    </row>
    <row r="57" spans="1:2" x14ac:dyDescent="0.2">
      <c r="A57" s="107"/>
      <c r="B57" s="107"/>
    </row>
    <row r="58" spans="1:2" x14ac:dyDescent="0.2">
      <c r="A58" s="107"/>
      <c r="B58" s="107"/>
    </row>
    <row r="59" spans="1:2" x14ac:dyDescent="0.2">
      <c r="A59" s="187"/>
      <c r="B59" s="107"/>
    </row>
  </sheetData>
  <mergeCells count="1">
    <mergeCell ref="H3:Y3"/>
  </mergeCells>
  <phoneticPr fontId="14" type="noConversion"/>
  <pageMargins left="0.55138888888888893" right="0.35416666666666669" top="0.59027777777777779" bottom="0.59027777777777779" header="0.51180555555555562" footer="0.51180555555555562"/>
  <pageSetup paperSize="9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topLeftCell="A29" zoomScaleNormal="100" workbookViewId="0">
      <selection activeCell="A54" sqref="A54:G55"/>
    </sheetView>
  </sheetViews>
  <sheetFormatPr defaultRowHeight="12.75" x14ac:dyDescent="0.2"/>
  <cols>
    <col min="7" max="7" width="11.7109375" customWidth="1"/>
  </cols>
  <sheetData>
    <row r="1" spans="1:22" s="18" customFormat="1" ht="15.75" x14ac:dyDescent="0.25">
      <c r="A1" s="14" t="s">
        <v>10</v>
      </c>
      <c r="B1" s="15">
        <v>0</v>
      </c>
      <c r="C1" s="138" t="s">
        <v>423</v>
      </c>
      <c r="E1" s="15">
        <v>0</v>
      </c>
      <c r="F1" s="173" t="s">
        <v>363</v>
      </c>
      <c r="J1" s="14" t="s">
        <v>13</v>
      </c>
      <c r="K1" s="15">
        <f>W!A4</f>
        <v>2013</v>
      </c>
      <c r="M1" s="135" t="s">
        <v>14</v>
      </c>
      <c r="N1" s="15">
        <f>W!A5</f>
        <v>3</v>
      </c>
      <c r="V1" s="7"/>
    </row>
    <row r="4" spans="1:22" ht="12.75" customHeight="1" x14ac:dyDescent="0.2">
      <c r="A4" s="221" t="s">
        <v>359</v>
      </c>
      <c r="B4" s="222"/>
      <c r="C4" s="222"/>
      <c r="D4" s="222"/>
      <c r="E4" s="222"/>
      <c r="F4" s="222"/>
      <c r="G4" s="223"/>
      <c r="H4" s="221" t="s">
        <v>360</v>
      </c>
      <c r="I4" s="222"/>
      <c r="J4" s="222"/>
      <c r="K4" s="222"/>
      <c r="L4" s="222"/>
      <c r="M4" s="222"/>
      <c r="N4" s="223"/>
      <c r="O4" s="216"/>
      <c r="P4" s="217"/>
      <c r="Q4" s="217"/>
      <c r="R4" s="217"/>
      <c r="S4" s="217"/>
      <c r="T4" s="217"/>
      <c r="U4" s="217"/>
    </row>
    <row r="5" spans="1:22" ht="12.75" customHeight="1" x14ac:dyDescent="0.2">
      <c r="A5" s="224"/>
      <c r="B5" s="225"/>
      <c r="C5" s="225"/>
      <c r="D5" s="225"/>
      <c r="E5" s="225"/>
      <c r="F5" s="225"/>
      <c r="G5" s="226"/>
      <c r="H5" s="224"/>
      <c r="I5" s="225"/>
      <c r="J5" s="225"/>
      <c r="K5" s="225"/>
      <c r="L5" s="225"/>
      <c r="M5" s="225"/>
      <c r="N5" s="226"/>
      <c r="O5" s="216"/>
      <c r="P5" s="217"/>
      <c r="Q5" s="217"/>
      <c r="R5" s="217"/>
      <c r="S5" s="217"/>
      <c r="T5" s="217"/>
      <c r="U5" s="217"/>
    </row>
    <row r="24" spans="1:14" ht="12.75" customHeight="1" x14ac:dyDescent="0.2"/>
    <row r="25" spans="1:14" ht="12.75" customHeight="1" x14ac:dyDescent="0.2">
      <c r="A25" s="233" t="s">
        <v>426</v>
      </c>
      <c r="B25" s="228"/>
      <c r="C25" s="228"/>
      <c r="D25" s="228"/>
      <c r="E25" s="228"/>
      <c r="F25" s="228"/>
      <c r="G25" s="229"/>
      <c r="H25" s="233" t="s">
        <v>429</v>
      </c>
      <c r="I25" s="228"/>
      <c r="J25" s="228"/>
      <c r="K25" s="228"/>
      <c r="L25" s="228"/>
      <c r="M25" s="228"/>
      <c r="N25" s="229"/>
    </row>
    <row r="26" spans="1:14" x14ac:dyDescent="0.2">
      <c r="A26" s="230"/>
      <c r="B26" s="231"/>
      <c r="C26" s="231"/>
      <c r="D26" s="231"/>
      <c r="E26" s="231"/>
      <c r="F26" s="231"/>
      <c r="G26" s="232"/>
      <c r="H26" s="230"/>
      <c r="I26" s="231"/>
      <c r="J26" s="231"/>
      <c r="K26" s="231"/>
      <c r="L26" s="231"/>
      <c r="M26" s="231"/>
      <c r="N26" s="232"/>
    </row>
    <row r="29" spans="1:14" x14ac:dyDescent="0.2">
      <c r="A29" s="221" t="s">
        <v>361</v>
      </c>
      <c r="B29" s="222"/>
      <c r="C29" s="222"/>
      <c r="D29" s="222"/>
      <c r="E29" s="222"/>
      <c r="F29" s="222"/>
      <c r="G29" s="223"/>
      <c r="H29" s="221" t="s">
        <v>339</v>
      </c>
      <c r="I29" s="222"/>
      <c r="J29" s="222"/>
      <c r="K29" s="222"/>
      <c r="L29" s="222"/>
      <c r="M29" s="222"/>
      <c r="N29" s="223"/>
    </row>
    <row r="30" spans="1:14" x14ac:dyDescent="0.2">
      <c r="A30" s="224"/>
      <c r="B30" s="225"/>
      <c r="C30" s="225"/>
      <c r="D30" s="225"/>
      <c r="E30" s="225"/>
      <c r="F30" s="225"/>
      <c r="G30" s="226"/>
      <c r="H30" s="224"/>
      <c r="I30" s="225"/>
      <c r="J30" s="225"/>
      <c r="K30" s="225"/>
      <c r="L30" s="225"/>
      <c r="M30" s="225"/>
      <c r="N30" s="226"/>
    </row>
    <row r="50" spans="1:14" ht="12.75" customHeight="1" x14ac:dyDescent="0.2">
      <c r="A50" s="227" t="s">
        <v>356</v>
      </c>
      <c r="B50" s="228"/>
      <c r="C50" s="228"/>
      <c r="D50" s="228"/>
      <c r="E50" s="228"/>
      <c r="F50" s="228"/>
      <c r="G50" s="229"/>
      <c r="H50" s="233" t="s">
        <v>434</v>
      </c>
      <c r="I50" s="228"/>
      <c r="J50" s="228"/>
      <c r="K50" s="228"/>
      <c r="L50" s="228"/>
      <c r="M50" s="228"/>
      <c r="N50" s="229"/>
    </row>
    <row r="51" spans="1:14" x14ac:dyDescent="0.2">
      <c r="A51" s="230"/>
      <c r="B51" s="231"/>
      <c r="C51" s="231"/>
      <c r="D51" s="231"/>
      <c r="E51" s="231"/>
      <c r="F51" s="231"/>
      <c r="G51" s="232"/>
      <c r="H51" s="230"/>
      <c r="I51" s="231"/>
      <c r="J51" s="231"/>
      <c r="K51" s="231"/>
      <c r="L51" s="231"/>
      <c r="M51" s="231"/>
      <c r="N51" s="232"/>
    </row>
    <row r="54" spans="1:14" x14ac:dyDescent="0.2">
      <c r="A54" s="243" t="s">
        <v>427</v>
      </c>
      <c r="B54" s="244"/>
      <c r="C54" s="244"/>
      <c r="D54" s="244"/>
      <c r="E54" s="244"/>
      <c r="F54" s="244"/>
      <c r="G54" s="245"/>
      <c r="H54" s="221" t="s">
        <v>340</v>
      </c>
      <c r="I54" s="222"/>
      <c r="J54" s="222"/>
      <c r="K54" s="222"/>
      <c r="L54" s="222"/>
      <c r="M54" s="222"/>
      <c r="N54" s="223"/>
    </row>
    <row r="55" spans="1:14" x14ac:dyDescent="0.2">
      <c r="A55" s="246"/>
      <c r="B55" s="247"/>
      <c r="C55" s="247"/>
      <c r="D55" s="247"/>
      <c r="E55" s="247"/>
      <c r="F55" s="247"/>
      <c r="G55" s="248"/>
      <c r="H55" s="224"/>
      <c r="I55" s="225"/>
      <c r="J55" s="225"/>
      <c r="K55" s="225"/>
      <c r="L55" s="225"/>
      <c r="M55" s="225"/>
      <c r="N55" s="226"/>
    </row>
    <row r="75" spans="1:14" x14ac:dyDescent="0.2">
      <c r="A75" s="233" t="s">
        <v>428</v>
      </c>
      <c r="B75" s="228"/>
      <c r="C75" s="228"/>
      <c r="D75" s="228"/>
      <c r="E75" s="228"/>
      <c r="F75" s="228"/>
      <c r="G75" s="229"/>
      <c r="H75" s="227" t="s">
        <v>357</v>
      </c>
      <c r="I75" s="228"/>
      <c r="J75" s="228"/>
      <c r="K75" s="228"/>
      <c r="L75" s="228"/>
      <c r="M75" s="228"/>
      <c r="N75" s="229"/>
    </row>
    <row r="76" spans="1:14" x14ac:dyDescent="0.2">
      <c r="A76" s="230"/>
      <c r="B76" s="231"/>
      <c r="C76" s="231"/>
      <c r="D76" s="231"/>
      <c r="E76" s="231"/>
      <c r="F76" s="231"/>
      <c r="G76" s="232"/>
      <c r="H76" s="230"/>
      <c r="I76" s="231"/>
      <c r="J76" s="231"/>
      <c r="K76" s="231"/>
      <c r="L76" s="231"/>
      <c r="M76" s="231"/>
      <c r="N76" s="232"/>
    </row>
  </sheetData>
  <mergeCells count="12">
    <mergeCell ref="H75:N76"/>
    <mergeCell ref="A4:G5"/>
    <mergeCell ref="H4:N5"/>
    <mergeCell ref="A25:G26"/>
    <mergeCell ref="H25:N26"/>
    <mergeCell ref="A75:G76"/>
    <mergeCell ref="A29:G30"/>
    <mergeCell ref="H29:N30"/>
    <mergeCell ref="H54:N55"/>
    <mergeCell ref="A54:G55"/>
    <mergeCell ref="A50:G51"/>
    <mergeCell ref="H50:N51"/>
  </mergeCells>
  <pageMargins left="0.23622047244094491" right="0.23622047244094491" top="0.74803149606299213" bottom="0.74803149606299213" header="0.31496062992125984" footer="0.31496062992125984"/>
  <pageSetup paperSize="9" scale="73" orientation="portrait" blackAndWhite="1" horizontalDpi="120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4"/>
  <sheetViews>
    <sheetView showGridLines="0" topLeftCell="A13" workbookViewId="0">
      <selection activeCell="D34" sqref="D34"/>
    </sheetView>
  </sheetViews>
  <sheetFormatPr defaultRowHeight="12" x14ac:dyDescent="0.2"/>
  <cols>
    <col min="1" max="1" width="2" style="18" customWidth="1"/>
    <col min="2" max="2" width="1.5703125" style="18" customWidth="1"/>
    <col min="3" max="8" width="8.7109375" style="18" customWidth="1"/>
    <col min="9" max="9" width="8.7109375" style="66" customWidth="1"/>
    <col min="10" max="13" width="8.7109375" style="18" customWidth="1"/>
    <col min="14" max="14" width="3" style="18" customWidth="1"/>
    <col min="15" max="16384" width="9.140625" style="18"/>
  </cols>
  <sheetData>
    <row r="1" spans="2:14" ht="15" x14ac:dyDescent="0.25">
      <c r="B1" s="116"/>
      <c r="C1" s="22"/>
      <c r="F1" s="117"/>
      <c r="G1" s="189" t="s">
        <v>267</v>
      </c>
      <c r="I1" s="172" t="s">
        <v>10</v>
      </c>
      <c r="J1" s="15">
        <v>0</v>
      </c>
      <c r="K1" s="172" t="s">
        <v>13</v>
      </c>
      <c r="L1" s="15">
        <f>W!$A4</f>
        <v>2013</v>
      </c>
      <c r="M1" s="172" t="s">
        <v>14</v>
      </c>
      <c r="N1" s="140">
        <f>W!$A5</f>
        <v>3</v>
      </c>
    </row>
    <row r="3" spans="2:14" x14ac:dyDescent="0.2">
      <c r="B3" s="122"/>
      <c r="C3" s="74"/>
      <c r="D3" s="74"/>
      <c r="E3" s="74"/>
      <c r="F3" s="74"/>
      <c r="G3" s="74"/>
      <c r="H3" s="74"/>
      <c r="I3" s="123"/>
      <c r="J3" s="74"/>
      <c r="K3" s="74"/>
      <c r="L3" s="74"/>
      <c r="M3" s="74"/>
      <c r="N3" s="84"/>
    </row>
    <row r="4" spans="2:14" x14ac:dyDescent="0.2">
      <c r="B4" s="124"/>
      <c r="C4" s="95" t="s">
        <v>268</v>
      </c>
      <c r="D4" s="95"/>
      <c r="E4" s="95"/>
      <c r="F4" s="19"/>
      <c r="G4" s="35" t="s">
        <v>24</v>
      </c>
      <c r="H4" s="35" t="s">
        <v>26</v>
      </c>
      <c r="I4" s="28" t="s">
        <v>269</v>
      </c>
      <c r="K4" s="19"/>
      <c r="L4" s="19"/>
      <c r="M4" s="19"/>
      <c r="N4" s="24"/>
    </row>
    <row r="5" spans="2:14" ht="13.5" x14ac:dyDescent="0.25">
      <c r="B5" s="124"/>
      <c r="C5" s="99" t="s">
        <v>270</v>
      </c>
      <c r="D5" s="19"/>
      <c r="E5" s="19"/>
      <c r="F5" s="19"/>
      <c r="G5" s="35">
        <f>W!A505</f>
        <v>3930</v>
      </c>
      <c r="H5" s="35">
        <f>W!A506</f>
        <v>4755</v>
      </c>
      <c r="I5" s="35">
        <f>W!A504</f>
        <v>5390</v>
      </c>
      <c r="K5" s="28"/>
      <c r="M5" s="19"/>
      <c r="N5" s="24"/>
    </row>
    <row r="6" spans="2:14" ht="13.5" x14ac:dyDescent="0.25">
      <c r="B6" s="124"/>
      <c r="C6" s="99" t="s">
        <v>271</v>
      </c>
      <c r="D6" s="19"/>
      <c r="E6" s="19"/>
      <c r="F6" s="19"/>
      <c r="G6" s="190">
        <f>W!A507/10</f>
        <v>6</v>
      </c>
      <c r="H6" s="190">
        <f>W!A508/10</f>
        <v>9.3000000000000007</v>
      </c>
      <c r="I6" s="68"/>
      <c r="K6" s="28"/>
      <c r="L6" s="44"/>
      <c r="M6" s="19"/>
      <c r="N6" s="24"/>
    </row>
    <row r="7" spans="2:14" x14ac:dyDescent="0.2">
      <c r="B7" s="124"/>
      <c r="C7" s="28" t="s">
        <v>272</v>
      </c>
      <c r="D7" s="19"/>
      <c r="E7" s="19"/>
      <c r="F7" s="19"/>
      <c r="G7" s="35">
        <f>W!A509</f>
        <v>1570</v>
      </c>
      <c r="H7" s="35">
        <f>W!A510</f>
        <v>-933</v>
      </c>
      <c r="I7" s="68"/>
      <c r="K7" s="28"/>
      <c r="L7" s="44"/>
      <c r="M7" s="19"/>
      <c r="N7" s="24"/>
    </row>
    <row r="8" spans="2:14" x14ac:dyDescent="0.2">
      <c r="B8" s="124"/>
      <c r="C8" s="28"/>
      <c r="D8" s="19"/>
      <c r="E8" s="19"/>
      <c r="F8" s="19"/>
      <c r="H8" s="44"/>
      <c r="I8" s="35"/>
      <c r="K8" s="44"/>
      <c r="L8" s="44"/>
      <c r="M8" s="19"/>
      <c r="N8" s="24"/>
    </row>
    <row r="9" spans="2:14" x14ac:dyDescent="0.2">
      <c r="B9" s="124"/>
      <c r="C9" s="34" t="s">
        <v>273</v>
      </c>
      <c r="D9" s="19"/>
      <c r="E9" s="95"/>
      <c r="F9" s="19"/>
      <c r="H9" s="44"/>
      <c r="I9" s="35"/>
      <c r="K9" s="44"/>
      <c r="L9" s="44" t="s">
        <v>1</v>
      </c>
      <c r="M9" s="19"/>
      <c r="N9" s="24"/>
    </row>
    <row r="10" spans="2:14" ht="13.5" x14ac:dyDescent="0.25">
      <c r="B10" s="124"/>
      <c r="C10" s="99" t="s">
        <v>274</v>
      </c>
      <c r="D10" s="19"/>
      <c r="E10" s="19"/>
      <c r="F10" s="19"/>
      <c r="G10" s="190">
        <f>W!A501/10</f>
        <v>1.5</v>
      </c>
      <c r="H10" s="190">
        <f>W!A502/10</f>
        <v>1</v>
      </c>
      <c r="I10" s="28" t="s">
        <v>275</v>
      </c>
      <c r="J10" s="28"/>
      <c r="K10" s="44"/>
      <c r="L10" s="191">
        <f>W!A511/100</f>
        <v>1.1599999999999999</v>
      </c>
      <c r="M10" s="19"/>
      <c r="N10" s="24"/>
    </row>
    <row r="11" spans="2:14" x14ac:dyDescent="0.2">
      <c r="B11" s="124"/>
      <c r="C11" s="28"/>
      <c r="D11" s="118"/>
      <c r="E11" s="118"/>
      <c r="F11" s="118"/>
      <c r="I11" s="35"/>
      <c r="K11" s="44"/>
      <c r="L11" s="44"/>
      <c r="M11" s="19"/>
      <c r="N11" s="24"/>
    </row>
    <row r="12" spans="2:14" x14ac:dyDescent="0.2">
      <c r="B12" s="124"/>
      <c r="C12" s="19"/>
      <c r="D12" s="19"/>
      <c r="E12" s="19"/>
      <c r="F12" s="19"/>
      <c r="H12" s="35"/>
      <c r="I12" s="68"/>
      <c r="J12" s="44"/>
      <c r="K12" s="44"/>
      <c r="L12" s="44"/>
      <c r="M12" s="19"/>
      <c r="N12" s="24"/>
    </row>
    <row r="13" spans="2:14" x14ac:dyDescent="0.2">
      <c r="B13" s="124"/>
      <c r="C13" s="85" t="s">
        <v>276</v>
      </c>
      <c r="D13" s="19"/>
      <c r="E13" s="19"/>
      <c r="F13" s="19"/>
      <c r="G13" s="35">
        <f>W!A518</f>
        <v>500</v>
      </c>
      <c r="I13" s="68"/>
      <c r="J13" s="44"/>
      <c r="K13" s="44"/>
      <c r="L13" s="44"/>
      <c r="M13" s="19"/>
      <c r="N13" s="24"/>
    </row>
    <row r="14" spans="2:14" x14ac:dyDescent="0.2">
      <c r="B14" s="124"/>
      <c r="C14" s="85"/>
      <c r="D14" s="19"/>
      <c r="E14" s="19"/>
      <c r="F14" s="19"/>
      <c r="H14" s="44"/>
      <c r="I14" s="68"/>
      <c r="J14" s="44"/>
      <c r="K14" s="44"/>
      <c r="L14" s="44"/>
      <c r="M14" s="19"/>
      <c r="N14" s="24"/>
    </row>
    <row r="15" spans="2:14" x14ac:dyDescent="0.2">
      <c r="B15" s="124"/>
      <c r="C15" s="85" t="s">
        <v>277</v>
      </c>
      <c r="D15" s="19"/>
      <c r="E15" s="19"/>
      <c r="F15" s="19"/>
      <c r="G15" s="28" t="s">
        <v>70</v>
      </c>
      <c r="H15" s="66" t="s">
        <v>71</v>
      </c>
      <c r="I15" s="35" t="s">
        <v>72</v>
      </c>
      <c r="K15" s="28"/>
      <c r="L15" s="44"/>
      <c r="M15" s="19"/>
      <c r="N15" s="24"/>
    </row>
    <row r="16" spans="2:14" x14ac:dyDescent="0.2">
      <c r="B16" s="124"/>
      <c r="C16" s="85" t="s">
        <v>278</v>
      </c>
      <c r="D16" s="19"/>
      <c r="E16" s="19"/>
      <c r="F16" s="19"/>
      <c r="G16" s="192">
        <f>INT(L10*G20/1000) + 60</f>
        <v>103</v>
      </c>
      <c r="H16" s="192">
        <f>INT(L10*2*G20/1000) + 75</f>
        <v>161</v>
      </c>
      <c r="I16" s="192">
        <f>INT(L10*3*G20/1000) + 120</f>
        <v>249</v>
      </c>
      <c r="K16" s="44"/>
      <c r="L16" s="44"/>
      <c r="M16" s="44"/>
      <c r="N16" s="24"/>
    </row>
    <row r="17" spans="2:14" x14ac:dyDescent="0.2">
      <c r="B17" s="124"/>
      <c r="C17" s="85" t="s">
        <v>279</v>
      </c>
      <c r="E17" s="19"/>
      <c r="F17" s="19"/>
      <c r="G17" s="192">
        <f>INT(L10*1.5*G20/1000) + 60</f>
        <v>124</v>
      </c>
      <c r="H17" s="192">
        <f>INT(L10*1.5*2*G20/1000) + 75</f>
        <v>204</v>
      </c>
      <c r="I17" s="192">
        <f>INT(L10*1.5*3*G20/1000) + 120</f>
        <v>314</v>
      </c>
      <c r="K17" s="44"/>
      <c r="L17" s="44"/>
      <c r="M17" s="44"/>
      <c r="N17" s="24"/>
    </row>
    <row r="18" spans="2:14" x14ac:dyDescent="0.2">
      <c r="B18" s="124"/>
      <c r="C18" s="85"/>
      <c r="E18" s="19"/>
      <c r="F18" s="19"/>
      <c r="H18" s="44"/>
      <c r="I18" s="35"/>
      <c r="J18" s="44"/>
      <c r="K18" s="44"/>
      <c r="L18" s="44"/>
      <c r="M18" s="19"/>
      <c r="N18" s="24"/>
    </row>
    <row r="19" spans="2:14" x14ac:dyDescent="0.2">
      <c r="B19" s="124"/>
      <c r="C19" s="85"/>
      <c r="E19" s="19"/>
      <c r="F19" s="19"/>
      <c r="G19" s="193" t="s">
        <v>33</v>
      </c>
      <c r="H19" s="194" t="s">
        <v>34</v>
      </c>
      <c r="I19" s="193" t="s">
        <v>35</v>
      </c>
      <c r="K19" s="44"/>
      <c r="L19" s="44"/>
      <c r="M19" s="19"/>
      <c r="N19" s="24"/>
    </row>
    <row r="20" spans="2:14" x14ac:dyDescent="0.2">
      <c r="B20" s="124"/>
      <c r="C20" s="19" t="s">
        <v>280</v>
      </c>
      <c r="D20" s="19"/>
      <c r="G20" s="130">
        <f>W!A515</f>
        <v>37222</v>
      </c>
      <c r="H20" s="130">
        <f>W!A516</f>
        <v>33240</v>
      </c>
      <c r="I20" s="130">
        <f>W!A517</f>
        <v>30939</v>
      </c>
      <c r="K20" s="44"/>
      <c r="L20" s="44"/>
      <c r="M20" s="19"/>
      <c r="N20" s="24"/>
    </row>
    <row r="21" spans="2:14" x14ac:dyDescent="0.2">
      <c r="B21" s="124"/>
      <c r="C21" s="19"/>
      <c r="D21" s="19"/>
      <c r="H21" s="44"/>
      <c r="I21" s="28"/>
      <c r="J21" s="44"/>
      <c r="K21" s="44"/>
      <c r="L21" s="44"/>
      <c r="M21" s="19"/>
      <c r="N21" s="24"/>
    </row>
    <row r="22" spans="2:14" x14ac:dyDescent="0.2">
      <c r="B22" s="124"/>
      <c r="C22" s="19"/>
      <c r="D22" s="19"/>
      <c r="H22" s="44"/>
      <c r="I22" s="28"/>
      <c r="J22" s="44"/>
      <c r="K22" s="44"/>
      <c r="L22" s="44"/>
      <c r="M22" s="19"/>
      <c r="N22" s="24"/>
    </row>
    <row r="23" spans="2:14" x14ac:dyDescent="0.2">
      <c r="B23" s="124"/>
      <c r="C23" s="95" t="s">
        <v>281</v>
      </c>
      <c r="D23" s="19"/>
      <c r="E23" s="19"/>
      <c r="F23" s="80" t="str">
        <f>W!A681</f>
        <v>Raw material costs have increased in recent years. Prices quoted for</v>
      </c>
      <c r="G23" s="19"/>
      <c r="H23" s="19"/>
      <c r="I23" s="28"/>
      <c r="J23" s="19"/>
      <c r="K23" s="19"/>
      <c r="L23" s="19"/>
      <c r="M23" s="19"/>
      <c r="N23" s="24"/>
    </row>
    <row r="24" spans="2:14" x14ac:dyDescent="0.2">
      <c r="B24" s="124"/>
      <c r="C24" s="95"/>
      <c r="F24" s="80" t="str">
        <f>W!A682</f>
        <v>the future may stabilise and not be subject to sudden variation.</v>
      </c>
      <c r="G24" s="19"/>
      <c r="H24" s="19"/>
      <c r="I24" s="28"/>
      <c r="J24" s="19"/>
      <c r="K24" s="19"/>
      <c r="L24" s="19"/>
      <c r="M24" s="19"/>
      <c r="N24" s="24"/>
    </row>
    <row r="25" spans="2:14" x14ac:dyDescent="0.2">
      <c r="B25" s="124"/>
      <c r="C25" s="95"/>
      <c r="F25" s="80" t="str">
        <f>W!A683</f>
        <v xml:space="preserve"> </v>
      </c>
      <c r="G25" s="19"/>
      <c r="H25" s="19"/>
      <c r="I25" s="28"/>
      <c r="J25" s="19"/>
      <c r="K25" s="19"/>
      <c r="L25" s="19"/>
      <c r="M25" s="19"/>
      <c r="N25" s="24"/>
    </row>
    <row r="26" spans="2:14" x14ac:dyDescent="0.2">
      <c r="B26" s="124"/>
      <c r="C26" s="80"/>
      <c r="F26" s="80" t="str">
        <f>W!A684</f>
        <v xml:space="preserve"> </v>
      </c>
      <c r="G26" s="80"/>
      <c r="H26" s="80"/>
      <c r="I26" s="31"/>
      <c r="J26" s="80"/>
      <c r="K26" s="19"/>
      <c r="L26" s="19"/>
      <c r="M26" s="19"/>
      <c r="N26" s="24"/>
    </row>
    <row r="27" spans="2:14" x14ac:dyDescent="0.2">
      <c r="B27" s="124"/>
      <c r="C27" s="80"/>
      <c r="F27" s="80" t="str">
        <f>W!A685</f>
        <v xml:space="preserve"> </v>
      </c>
      <c r="G27" s="80"/>
      <c r="H27" s="80"/>
      <c r="I27" s="31"/>
      <c r="J27" s="80"/>
      <c r="K27" s="19"/>
      <c r="L27" s="19"/>
      <c r="M27" s="19"/>
      <c r="N27" s="24"/>
    </row>
    <row r="28" spans="2:14" x14ac:dyDescent="0.2">
      <c r="B28" s="124"/>
      <c r="C28" s="80"/>
      <c r="F28" s="80" t="str">
        <f>W!A686</f>
        <v xml:space="preserve"> </v>
      </c>
      <c r="G28" s="80"/>
      <c r="H28" s="80"/>
      <c r="I28" s="31"/>
      <c r="J28" s="80"/>
      <c r="K28" s="19"/>
      <c r="L28" s="19"/>
      <c r="M28" s="19"/>
      <c r="N28" s="24"/>
    </row>
    <row r="29" spans="2:14" x14ac:dyDescent="0.2">
      <c r="B29" s="195"/>
      <c r="C29" s="196"/>
      <c r="D29" s="196"/>
      <c r="E29" s="196"/>
      <c r="F29" s="196"/>
      <c r="G29" s="196"/>
      <c r="H29" s="196"/>
      <c r="I29" s="89"/>
      <c r="J29" s="196"/>
      <c r="K29" s="196"/>
      <c r="L29" s="196"/>
      <c r="M29" s="196"/>
      <c r="N29" s="76"/>
    </row>
    <row r="30" spans="2:14" x14ac:dyDescent="0.2">
      <c r="C30" s="19"/>
      <c r="D30" s="31"/>
      <c r="E30" s="80"/>
      <c r="F30" s="80"/>
      <c r="G30" s="80"/>
      <c r="H30" s="80"/>
      <c r="I30" s="31"/>
      <c r="J30" s="80"/>
      <c r="K30" s="19"/>
      <c r="L30" s="19"/>
      <c r="M30" s="19"/>
      <c r="N30" s="19"/>
    </row>
    <row r="31" spans="2:14" x14ac:dyDescent="0.2">
      <c r="B31" s="122"/>
      <c r="C31" s="74"/>
      <c r="D31" s="197"/>
      <c r="E31" s="198"/>
      <c r="F31" s="198"/>
      <c r="G31" s="198"/>
      <c r="H31" s="198"/>
      <c r="I31" s="197"/>
      <c r="J31" s="198"/>
      <c r="K31" s="74"/>
      <c r="L31" s="74"/>
      <c r="M31" s="74"/>
      <c r="N31" s="84"/>
    </row>
    <row r="32" spans="2:14" x14ac:dyDescent="0.2">
      <c r="B32" s="124"/>
      <c r="C32" s="95" t="s">
        <v>431</v>
      </c>
      <c r="D32" s="31"/>
      <c r="E32" s="80"/>
      <c r="F32" s="39"/>
      <c r="G32" s="39"/>
      <c r="H32" s="39"/>
      <c r="I32" s="39"/>
      <c r="J32" s="39"/>
      <c r="K32" s="39"/>
      <c r="L32" s="39"/>
      <c r="M32" s="39"/>
      <c r="N32" s="24"/>
    </row>
    <row r="33" spans="2:17" x14ac:dyDescent="0.2">
      <c r="B33" s="124"/>
      <c r="C33" s="19"/>
      <c r="D33" s="19" t="s">
        <v>433</v>
      </c>
      <c r="E33" s="19"/>
      <c r="F33" s="119">
        <f>W!A521</f>
        <v>1</v>
      </c>
      <c r="G33" s="119">
        <f>W!A541</f>
        <v>2</v>
      </c>
      <c r="H33" s="119">
        <f>W!A561</f>
        <v>3</v>
      </c>
      <c r="I33" s="119">
        <f>W!A581</f>
        <v>4</v>
      </c>
      <c r="J33" s="119">
        <f>W!A601</f>
        <v>5</v>
      </c>
      <c r="K33" s="119">
        <f>W!A621</f>
        <v>6</v>
      </c>
      <c r="L33" s="119">
        <f>W!A641</f>
        <v>7</v>
      </c>
      <c r="M33" s="119">
        <f>W!A661</f>
        <v>8</v>
      </c>
      <c r="N33" s="24"/>
      <c r="Q33" s="18" t="s">
        <v>1</v>
      </c>
    </row>
    <row r="34" spans="2:17" x14ac:dyDescent="0.2">
      <c r="B34" s="124"/>
      <c r="C34" s="95" t="s">
        <v>282</v>
      </c>
      <c r="D34" s="19"/>
      <c r="E34" s="19"/>
      <c r="F34" s="19"/>
      <c r="G34" s="19"/>
      <c r="H34" s="19"/>
      <c r="I34" s="44"/>
      <c r="J34" s="19"/>
      <c r="K34" s="19"/>
      <c r="L34" s="19"/>
      <c r="M34" s="19"/>
      <c r="N34" s="24"/>
    </row>
    <row r="35" spans="2:17" x14ac:dyDescent="0.2">
      <c r="B35" s="124"/>
      <c r="C35" s="19" t="s">
        <v>283</v>
      </c>
      <c r="D35" s="19"/>
      <c r="E35" s="19"/>
      <c r="F35" s="133">
        <f>W!A522/100</f>
        <v>129.24</v>
      </c>
      <c r="G35" s="133">
        <f>W!A542/100</f>
        <v>129.24</v>
      </c>
      <c r="H35" s="133">
        <f>W!A562/100</f>
        <v>129.24</v>
      </c>
      <c r="I35" s="133">
        <f>W!A582/100</f>
        <v>129.24</v>
      </c>
      <c r="J35" s="133">
        <f>W!A602/100</f>
        <v>129.24</v>
      </c>
      <c r="K35" s="133">
        <f>W!A622/100</f>
        <v>129.24</v>
      </c>
      <c r="L35" s="133">
        <f>W!A642/100</f>
        <v>129.24</v>
      </c>
      <c r="M35" s="133">
        <f>W!A662/100</f>
        <v>129.24</v>
      </c>
      <c r="N35" s="51"/>
    </row>
    <row r="36" spans="2:17" x14ac:dyDescent="0.2">
      <c r="B36" s="124"/>
      <c r="C36" s="19" t="s">
        <v>284</v>
      </c>
      <c r="D36" s="19"/>
      <c r="E36" s="19"/>
      <c r="F36" s="133">
        <f>W!A523</f>
        <v>5169600</v>
      </c>
      <c r="G36" s="133">
        <f>W!A543</f>
        <v>5169600</v>
      </c>
      <c r="H36" s="133">
        <f>W!A563</f>
        <v>5169600</v>
      </c>
      <c r="I36" s="133">
        <f>W!A583</f>
        <v>5169600</v>
      </c>
      <c r="J36" s="133">
        <f>W!A603</f>
        <v>5169600</v>
      </c>
      <c r="K36" s="133">
        <f>W!A623</f>
        <v>5169600</v>
      </c>
      <c r="L36" s="133">
        <f>W!A643</f>
        <v>5169600</v>
      </c>
      <c r="M36" s="133">
        <f>W!A663</f>
        <v>5169600</v>
      </c>
      <c r="N36" s="51"/>
      <c r="P36" s="90"/>
    </row>
    <row r="37" spans="2:17" x14ac:dyDescent="0.2">
      <c r="B37" s="124"/>
      <c r="C37" s="19"/>
      <c r="F37" s="151"/>
      <c r="G37" s="151"/>
      <c r="H37" s="151"/>
      <c r="I37" s="199"/>
      <c r="J37" s="151"/>
      <c r="K37" s="151"/>
      <c r="L37" s="151"/>
      <c r="M37" s="151"/>
      <c r="N37" s="51"/>
    </row>
    <row r="38" spans="2:17" x14ac:dyDescent="0.2">
      <c r="B38" s="124"/>
      <c r="C38" s="19" t="s">
        <v>285</v>
      </c>
      <c r="D38" s="19"/>
      <c r="E38" s="19"/>
      <c r="F38" s="133">
        <f>W!A524</f>
        <v>0</v>
      </c>
      <c r="G38" s="133">
        <f>W!A544</f>
        <v>0</v>
      </c>
      <c r="H38" s="133">
        <f>W!A564</f>
        <v>0</v>
      </c>
      <c r="I38" s="133">
        <f>W!A584</f>
        <v>0</v>
      </c>
      <c r="J38" s="133">
        <f>W!A604</f>
        <v>0</v>
      </c>
      <c r="K38" s="133">
        <f>W!A624</f>
        <v>0</v>
      </c>
      <c r="L38" s="133">
        <f>W!A644</f>
        <v>0</v>
      </c>
      <c r="M38" s="133">
        <f>W!A664</f>
        <v>0</v>
      </c>
      <c r="N38" s="51"/>
    </row>
    <row r="39" spans="2:17" x14ac:dyDescent="0.2">
      <c r="B39" s="124"/>
      <c r="C39" s="19" t="s">
        <v>286</v>
      </c>
      <c r="D39" s="19"/>
      <c r="E39" s="19"/>
      <c r="F39" s="133">
        <f>W!A525</f>
        <v>5332620</v>
      </c>
      <c r="G39" s="133">
        <f>W!A545</f>
        <v>5332620</v>
      </c>
      <c r="H39" s="133">
        <f>W!A565</f>
        <v>5332620</v>
      </c>
      <c r="I39" s="133">
        <f>W!A585</f>
        <v>5332620</v>
      </c>
      <c r="J39" s="133">
        <f>W!A605</f>
        <v>5332620</v>
      </c>
      <c r="K39" s="133">
        <f>W!A625</f>
        <v>5332620</v>
      </c>
      <c r="L39" s="133">
        <f>W!A645</f>
        <v>5332620</v>
      </c>
      <c r="M39" s="133">
        <f>W!A665</f>
        <v>5332620</v>
      </c>
      <c r="N39" s="51"/>
    </row>
    <row r="40" spans="2:17" x14ac:dyDescent="0.2">
      <c r="B40" s="124"/>
      <c r="C40" s="19"/>
      <c r="D40" s="19"/>
      <c r="E40" s="19"/>
      <c r="F40" s="200"/>
      <c r="G40" s="200"/>
      <c r="H40" s="200"/>
      <c r="I40" s="133"/>
      <c r="J40" s="200"/>
      <c r="K40" s="200"/>
      <c r="L40" s="200"/>
      <c r="M40" s="200"/>
      <c r="N40" s="51"/>
    </row>
    <row r="41" spans="2:17" x14ac:dyDescent="0.2">
      <c r="B41" s="124"/>
      <c r="C41" s="95" t="s">
        <v>287</v>
      </c>
      <c r="D41" s="19"/>
      <c r="E41" s="19"/>
      <c r="F41" s="133"/>
      <c r="G41" s="133"/>
      <c r="H41" s="133"/>
      <c r="I41" s="133"/>
      <c r="J41" s="200"/>
      <c r="K41" s="200"/>
      <c r="L41" s="200"/>
      <c r="M41" s="200"/>
      <c r="N41" s="51"/>
    </row>
    <row r="42" spans="2:17" x14ac:dyDescent="0.2">
      <c r="B42" s="124"/>
      <c r="C42" s="19" t="s">
        <v>288</v>
      </c>
      <c r="D42" s="19"/>
      <c r="E42" s="19"/>
      <c r="F42" s="133"/>
      <c r="G42" s="133"/>
      <c r="H42" s="133"/>
      <c r="I42" s="133"/>
      <c r="J42" s="200"/>
      <c r="K42" s="200"/>
      <c r="L42" s="200"/>
      <c r="M42" s="200"/>
      <c r="N42" s="51"/>
    </row>
    <row r="43" spans="2:17" x14ac:dyDescent="0.2">
      <c r="B43" s="124"/>
      <c r="C43" s="19" t="s">
        <v>289</v>
      </c>
      <c r="D43" s="19"/>
      <c r="E43" s="19"/>
      <c r="F43" s="133">
        <f>W!A526</f>
        <v>360</v>
      </c>
      <c r="G43" s="133">
        <f>W!A546</f>
        <v>360</v>
      </c>
      <c r="H43" s="133">
        <f>W!A566</f>
        <v>360</v>
      </c>
      <c r="I43" s="133">
        <f>W!A586</f>
        <v>360</v>
      </c>
      <c r="J43" s="133">
        <f>W!A606</f>
        <v>360</v>
      </c>
      <c r="K43" s="133">
        <f>W!A626</f>
        <v>360</v>
      </c>
      <c r="L43" s="133">
        <f>W!A646</f>
        <v>360</v>
      </c>
      <c r="M43" s="133">
        <f>W!A666</f>
        <v>360</v>
      </c>
      <c r="N43" s="51"/>
    </row>
    <row r="44" spans="2:17" x14ac:dyDescent="0.2">
      <c r="B44" s="124"/>
      <c r="C44" s="19" t="s">
        <v>3</v>
      </c>
      <c r="D44" s="28" t="s">
        <v>138</v>
      </c>
      <c r="E44" s="19"/>
      <c r="F44" s="133">
        <f>W!A527</f>
        <v>360</v>
      </c>
      <c r="G44" s="133">
        <f>W!A547</f>
        <v>360</v>
      </c>
      <c r="H44" s="133">
        <f>W!A567</f>
        <v>360</v>
      </c>
      <c r="I44" s="133">
        <f>W!A587</f>
        <v>360</v>
      </c>
      <c r="J44" s="133">
        <f>W!A607</f>
        <v>360</v>
      </c>
      <c r="K44" s="133">
        <f>W!A627</f>
        <v>360</v>
      </c>
      <c r="L44" s="133">
        <f>W!A647</f>
        <v>360</v>
      </c>
      <c r="M44" s="133">
        <f>W!A667</f>
        <v>360</v>
      </c>
      <c r="N44" s="51"/>
    </row>
    <row r="45" spans="2:17" x14ac:dyDescent="0.2">
      <c r="B45" s="124"/>
      <c r="C45" s="19"/>
      <c r="D45" s="19" t="s">
        <v>115</v>
      </c>
      <c r="E45" s="19"/>
      <c r="F45" s="133">
        <f>W!A528</f>
        <v>340</v>
      </c>
      <c r="G45" s="133">
        <f>W!A548</f>
        <v>340</v>
      </c>
      <c r="H45" s="133">
        <f>W!A568</f>
        <v>340</v>
      </c>
      <c r="I45" s="133">
        <f>W!A588</f>
        <v>340</v>
      </c>
      <c r="J45" s="133">
        <f>W!A608</f>
        <v>340</v>
      </c>
      <c r="K45" s="133">
        <f>W!A628</f>
        <v>340</v>
      </c>
      <c r="L45" s="133">
        <f>W!A648</f>
        <v>340</v>
      </c>
      <c r="M45" s="133">
        <f>W!A668</f>
        <v>340</v>
      </c>
      <c r="N45" s="51"/>
    </row>
    <row r="46" spans="2:17" x14ac:dyDescent="0.2">
      <c r="B46" s="124"/>
      <c r="C46" s="19" t="s">
        <v>290</v>
      </c>
      <c r="D46" s="19"/>
      <c r="E46" s="19"/>
      <c r="F46" s="133">
        <f>W!A529</f>
        <v>610</v>
      </c>
      <c r="G46" s="133">
        <f>W!A549</f>
        <v>610</v>
      </c>
      <c r="H46" s="133">
        <f>W!A569</f>
        <v>610</v>
      </c>
      <c r="I46" s="133">
        <f>W!A589</f>
        <v>610</v>
      </c>
      <c r="J46" s="133">
        <f>W!A609</f>
        <v>610</v>
      </c>
      <c r="K46" s="133">
        <f>W!A629</f>
        <v>610</v>
      </c>
      <c r="L46" s="133">
        <f>W!A649</f>
        <v>610</v>
      </c>
      <c r="M46" s="133">
        <f>W!A669</f>
        <v>610</v>
      </c>
      <c r="N46" s="51"/>
    </row>
    <row r="47" spans="2:17" x14ac:dyDescent="0.2">
      <c r="B47" s="124"/>
      <c r="C47" s="19" t="s">
        <v>3</v>
      </c>
      <c r="D47" s="28" t="s">
        <v>138</v>
      </c>
      <c r="E47" s="19"/>
      <c r="F47" s="133">
        <f>W!A530</f>
        <v>610</v>
      </c>
      <c r="G47" s="133">
        <f>W!A550</f>
        <v>610</v>
      </c>
      <c r="H47" s="133">
        <f>W!A570</f>
        <v>610</v>
      </c>
      <c r="I47" s="133">
        <f>W!A590</f>
        <v>610</v>
      </c>
      <c r="J47" s="133">
        <f>W!A610</f>
        <v>610</v>
      </c>
      <c r="K47" s="133">
        <f>W!A630</f>
        <v>610</v>
      </c>
      <c r="L47" s="133">
        <f>W!A650</f>
        <v>610</v>
      </c>
      <c r="M47" s="133">
        <f>W!A670</f>
        <v>610</v>
      </c>
      <c r="N47" s="51"/>
    </row>
    <row r="48" spans="2:17" x14ac:dyDescent="0.2">
      <c r="B48" s="124"/>
      <c r="C48" s="19"/>
      <c r="D48" s="19" t="s">
        <v>115</v>
      </c>
      <c r="E48" s="19"/>
      <c r="F48" s="133">
        <f>W!A531</f>
        <v>520</v>
      </c>
      <c r="G48" s="133">
        <f>W!A551</f>
        <v>520</v>
      </c>
      <c r="H48" s="133">
        <f>W!A571</f>
        <v>520</v>
      </c>
      <c r="I48" s="133">
        <f>W!A591</f>
        <v>520</v>
      </c>
      <c r="J48" s="133">
        <f>W!A611</f>
        <v>520</v>
      </c>
      <c r="K48" s="133">
        <f>W!A631</f>
        <v>520</v>
      </c>
      <c r="L48" s="133">
        <f>W!A651</f>
        <v>520</v>
      </c>
      <c r="M48" s="133">
        <f>W!A671</f>
        <v>520</v>
      </c>
      <c r="N48" s="51"/>
    </row>
    <row r="49" spans="2:14" x14ac:dyDescent="0.2">
      <c r="B49" s="124"/>
      <c r="C49" s="19" t="s">
        <v>291</v>
      </c>
      <c r="D49" s="19"/>
      <c r="E49" s="19"/>
      <c r="F49" s="133">
        <f>W!A532</f>
        <v>850</v>
      </c>
      <c r="G49" s="133">
        <f>W!A552</f>
        <v>850</v>
      </c>
      <c r="H49" s="133">
        <f>W!A572</f>
        <v>850</v>
      </c>
      <c r="I49" s="133">
        <f>W!A592</f>
        <v>850</v>
      </c>
      <c r="J49" s="133">
        <f>W!A612</f>
        <v>850</v>
      </c>
      <c r="K49" s="133">
        <f>W!A632</f>
        <v>850</v>
      </c>
      <c r="L49" s="133">
        <f>W!A652</f>
        <v>850</v>
      </c>
      <c r="M49" s="133">
        <f>W!A672</f>
        <v>850</v>
      </c>
      <c r="N49" s="51"/>
    </row>
    <row r="50" spans="2:14" x14ac:dyDescent="0.2">
      <c r="B50" s="124"/>
      <c r="C50" s="19" t="s">
        <v>3</v>
      </c>
      <c r="D50" s="28" t="s">
        <v>138</v>
      </c>
      <c r="E50" s="19"/>
      <c r="F50" s="133">
        <f>W!A533</f>
        <v>850</v>
      </c>
      <c r="G50" s="133">
        <f>W!A553</f>
        <v>850</v>
      </c>
      <c r="H50" s="133">
        <f>W!A573</f>
        <v>850</v>
      </c>
      <c r="I50" s="133">
        <f>W!A593</f>
        <v>850</v>
      </c>
      <c r="J50" s="133">
        <f>W!A613</f>
        <v>850</v>
      </c>
      <c r="K50" s="133">
        <f>W!A633</f>
        <v>850</v>
      </c>
      <c r="L50" s="133">
        <f>W!A653</f>
        <v>850</v>
      </c>
      <c r="M50" s="133">
        <f>W!A673</f>
        <v>850</v>
      </c>
      <c r="N50" s="51"/>
    </row>
    <row r="51" spans="2:14" x14ac:dyDescent="0.2">
      <c r="B51" s="124"/>
      <c r="C51" s="19"/>
      <c r="D51" s="19" t="s">
        <v>115</v>
      </c>
      <c r="E51" s="19"/>
      <c r="F51" s="133">
        <f>W!A534</f>
        <v>740</v>
      </c>
      <c r="G51" s="133">
        <f>W!A554</f>
        <v>740</v>
      </c>
      <c r="H51" s="133">
        <f>W!A574</f>
        <v>740</v>
      </c>
      <c r="I51" s="133">
        <f>W!A594</f>
        <v>740</v>
      </c>
      <c r="J51" s="133">
        <f>W!A614</f>
        <v>740</v>
      </c>
      <c r="K51" s="133">
        <f>W!A634</f>
        <v>740</v>
      </c>
      <c r="L51" s="133">
        <f>W!A654</f>
        <v>740</v>
      </c>
      <c r="M51" s="133">
        <f>W!A674</f>
        <v>740</v>
      </c>
      <c r="N51" s="51"/>
    </row>
    <row r="52" spans="2:14" x14ac:dyDescent="0.2">
      <c r="B52" s="124"/>
      <c r="C52" s="19"/>
      <c r="D52" s="19"/>
      <c r="E52" s="19"/>
      <c r="F52" s="133"/>
      <c r="G52" s="133"/>
      <c r="H52" s="133"/>
      <c r="I52" s="133"/>
      <c r="J52" s="133"/>
      <c r="K52" s="133"/>
      <c r="L52" s="133"/>
      <c r="M52" s="133"/>
      <c r="N52" s="51"/>
    </row>
    <row r="53" spans="2:14" x14ac:dyDescent="0.2">
      <c r="B53" s="124"/>
      <c r="C53" s="19" t="s">
        <v>292</v>
      </c>
      <c r="D53" s="19"/>
      <c r="E53" s="19"/>
      <c r="F53" s="133">
        <f>W!A535</f>
        <v>114</v>
      </c>
      <c r="G53" s="133">
        <f>W!A555</f>
        <v>114</v>
      </c>
      <c r="H53" s="133">
        <f>W!A575</f>
        <v>114</v>
      </c>
      <c r="I53" s="133">
        <f>W!A595</f>
        <v>114</v>
      </c>
      <c r="J53" s="133">
        <f>W!A615</f>
        <v>114</v>
      </c>
      <c r="K53" s="133">
        <f>W!A635</f>
        <v>114</v>
      </c>
      <c r="L53" s="133">
        <f>W!A655</f>
        <v>114</v>
      </c>
      <c r="M53" s="133">
        <f>W!A675</f>
        <v>114</v>
      </c>
      <c r="N53" s="51"/>
    </row>
    <row r="54" spans="2:14" ht="13.5" x14ac:dyDescent="0.25">
      <c r="B54" s="124"/>
      <c r="C54" s="98" t="s">
        <v>293</v>
      </c>
      <c r="D54" s="19"/>
      <c r="E54" s="19"/>
      <c r="F54" s="133">
        <f>W!A536</f>
        <v>1000</v>
      </c>
      <c r="G54" s="133">
        <f>W!A556</f>
        <v>1000</v>
      </c>
      <c r="H54" s="133">
        <f>W!A576</f>
        <v>1000</v>
      </c>
      <c r="I54" s="133">
        <f>W!A596</f>
        <v>1000</v>
      </c>
      <c r="J54" s="133">
        <f>W!A616</f>
        <v>1000</v>
      </c>
      <c r="K54" s="133">
        <f>W!A636</f>
        <v>1000</v>
      </c>
      <c r="L54" s="133">
        <f>W!A656</f>
        <v>1000</v>
      </c>
      <c r="M54" s="133">
        <f>W!A676</f>
        <v>1000</v>
      </c>
      <c r="N54" s="51"/>
    </row>
    <row r="55" spans="2:14" x14ac:dyDescent="0.2">
      <c r="B55" s="124"/>
      <c r="C55" s="19" t="s">
        <v>294</v>
      </c>
      <c r="D55" s="19"/>
      <c r="E55" s="19"/>
      <c r="F55" s="133">
        <f>W!A537</f>
        <v>5</v>
      </c>
      <c r="G55" s="133">
        <f>W!A557</f>
        <v>5</v>
      </c>
      <c r="H55" s="133">
        <f>W!A577</f>
        <v>5</v>
      </c>
      <c r="I55" s="133">
        <f>W!A597</f>
        <v>5</v>
      </c>
      <c r="J55" s="133">
        <f>W!A617</f>
        <v>5</v>
      </c>
      <c r="K55" s="133">
        <f>W!A637</f>
        <v>5</v>
      </c>
      <c r="L55" s="133">
        <f>W!A657</f>
        <v>5</v>
      </c>
      <c r="M55" s="133">
        <f>W!A677</f>
        <v>5</v>
      </c>
      <c r="N55" s="51"/>
    </row>
    <row r="56" spans="2:14" x14ac:dyDescent="0.2">
      <c r="B56" s="127"/>
      <c r="C56" s="62"/>
      <c r="D56" s="62"/>
      <c r="E56" s="62"/>
      <c r="F56" s="201"/>
      <c r="G56" s="201"/>
      <c r="H56" s="202"/>
      <c r="I56" s="203"/>
      <c r="J56" s="201"/>
      <c r="K56" s="201"/>
      <c r="L56" s="201"/>
      <c r="M56" s="202"/>
      <c r="N56" s="76"/>
    </row>
    <row r="57" spans="2:14" x14ac:dyDescent="0.2">
      <c r="C57" s="18" t="s">
        <v>5</v>
      </c>
    </row>
    <row r="58" spans="2:14" x14ac:dyDescent="0.2">
      <c r="C58" s="18" t="s">
        <v>6</v>
      </c>
    </row>
    <row r="59" spans="2:14" x14ac:dyDescent="0.2">
      <c r="H59" s="134" t="s">
        <v>4</v>
      </c>
    </row>
    <row r="60" spans="2:14" x14ac:dyDescent="0.2">
      <c r="B60" s="19"/>
      <c r="C60" s="19"/>
      <c r="D60" s="19"/>
      <c r="E60" s="19"/>
      <c r="F60" s="200"/>
      <c r="G60" s="200"/>
      <c r="H60" s="133"/>
      <c r="I60" s="126"/>
      <c r="J60" s="200"/>
      <c r="K60" s="200"/>
      <c r="L60" s="200"/>
      <c r="M60" s="133"/>
      <c r="N60" s="19"/>
    </row>
    <row r="61" spans="2:14" ht="15" x14ac:dyDescent="0.25">
      <c r="B61" s="116"/>
      <c r="C61" s="22"/>
      <c r="F61" s="117"/>
      <c r="G61" s="189" t="s">
        <v>295</v>
      </c>
      <c r="I61" s="172" t="s">
        <v>10</v>
      </c>
      <c r="J61" s="15">
        <v>0</v>
      </c>
      <c r="K61" s="172" t="s">
        <v>13</v>
      </c>
      <c r="L61" s="15">
        <f>W!$A4</f>
        <v>2013</v>
      </c>
      <c r="M61" s="172" t="s">
        <v>14</v>
      </c>
      <c r="N61" s="140">
        <f>W!$A5</f>
        <v>3</v>
      </c>
    </row>
    <row r="62" spans="2:14" x14ac:dyDescent="0.2">
      <c r="C62" s="19"/>
      <c r="D62" s="19"/>
      <c r="E62" s="19"/>
      <c r="F62" s="200"/>
      <c r="G62" s="200"/>
      <c r="H62" s="133"/>
      <c r="I62" s="126"/>
      <c r="J62" s="200"/>
      <c r="K62" s="200"/>
      <c r="L62" s="200"/>
      <c r="M62" s="133"/>
      <c r="N62" s="19"/>
    </row>
    <row r="63" spans="2:14" x14ac:dyDescent="0.2">
      <c r="B63" s="122"/>
      <c r="C63" s="74"/>
      <c r="D63" s="74"/>
      <c r="E63" s="74"/>
      <c r="F63" s="204"/>
      <c r="G63" s="204"/>
      <c r="H63" s="204"/>
      <c r="I63" s="205"/>
      <c r="J63" s="204"/>
      <c r="K63" s="204"/>
      <c r="L63" s="204"/>
      <c r="M63" s="204"/>
      <c r="N63" s="84"/>
    </row>
    <row r="64" spans="2:14" x14ac:dyDescent="0.2">
      <c r="B64" s="124"/>
      <c r="C64" s="95" t="s">
        <v>430</v>
      </c>
      <c r="D64" s="95"/>
      <c r="E64" s="19"/>
      <c r="F64" s="133"/>
      <c r="G64" s="133"/>
      <c r="H64" s="133"/>
      <c r="I64" s="126"/>
      <c r="J64" s="133"/>
      <c r="K64" s="126"/>
      <c r="L64" s="126"/>
      <c r="M64" s="133"/>
      <c r="N64" s="24"/>
    </row>
    <row r="65" spans="2:14" x14ac:dyDescent="0.2">
      <c r="B65" s="124"/>
      <c r="C65" s="95"/>
      <c r="D65" s="19" t="s">
        <v>433</v>
      </c>
      <c r="E65" s="19"/>
      <c r="F65" s="131">
        <f>W!A701</f>
        <v>1</v>
      </c>
      <c r="G65" s="131">
        <f>W!A721</f>
        <v>2</v>
      </c>
      <c r="H65" s="131">
        <f>W!A741</f>
        <v>3</v>
      </c>
      <c r="I65" s="131">
        <f>W!A761</f>
        <v>4</v>
      </c>
      <c r="J65" s="131">
        <f>W!A781</f>
        <v>5</v>
      </c>
      <c r="K65" s="131">
        <f>W!A801</f>
        <v>6</v>
      </c>
      <c r="L65" s="131">
        <f>W!A821</f>
        <v>7</v>
      </c>
      <c r="M65" s="131">
        <f>W!A841</f>
        <v>8</v>
      </c>
      <c r="N65" s="24"/>
    </row>
    <row r="66" spans="2:14" x14ac:dyDescent="0.2">
      <c r="B66" s="124"/>
      <c r="C66" s="95" t="s">
        <v>296</v>
      </c>
      <c r="D66" s="19"/>
      <c r="E66" s="19"/>
      <c r="F66" s="133"/>
      <c r="G66" s="133"/>
      <c r="H66" s="133"/>
      <c r="I66" s="133"/>
      <c r="J66" s="133"/>
      <c r="K66" s="151"/>
      <c r="L66" s="133"/>
      <c r="M66" s="133"/>
      <c r="N66" s="24"/>
    </row>
    <row r="67" spans="2:14" x14ac:dyDescent="0.2">
      <c r="B67" s="124"/>
      <c r="C67" s="19" t="s">
        <v>297</v>
      </c>
      <c r="D67" s="19"/>
      <c r="E67" s="19"/>
      <c r="F67" s="133">
        <f>W!A702</f>
        <v>3252696</v>
      </c>
      <c r="G67" s="133">
        <f>W!A722</f>
        <v>3252696</v>
      </c>
      <c r="H67" s="133">
        <f>W!A742</f>
        <v>3252696</v>
      </c>
      <c r="I67" s="133">
        <f>W!A762</f>
        <v>3252696</v>
      </c>
      <c r="J67" s="133">
        <f>W!A782</f>
        <v>3252696</v>
      </c>
      <c r="K67" s="133">
        <f>W!A802</f>
        <v>3252696</v>
      </c>
      <c r="L67" s="133">
        <f>W!A822</f>
        <v>3252696</v>
      </c>
      <c r="M67" s="133">
        <f>W!A842</f>
        <v>3252696</v>
      </c>
      <c r="N67" s="24"/>
    </row>
    <row r="68" spans="2:14" x14ac:dyDescent="0.2">
      <c r="B68" s="124"/>
      <c r="C68" s="19" t="s">
        <v>298</v>
      </c>
      <c r="D68" s="19"/>
      <c r="E68" s="19"/>
      <c r="F68" s="133">
        <f>W!A703</f>
        <v>377216</v>
      </c>
      <c r="G68" s="133">
        <f>W!A723</f>
        <v>377216</v>
      </c>
      <c r="H68" s="133">
        <f>W!A743</f>
        <v>377216</v>
      </c>
      <c r="I68" s="133">
        <f>W!A763</f>
        <v>377216</v>
      </c>
      <c r="J68" s="133">
        <f>W!A783</f>
        <v>377216</v>
      </c>
      <c r="K68" s="133">
        <f>W!A803</f>
        <v>377216</v>
      </c>
      <c r="L68" s="133">
        <f>W!A823</f>
        <v>377216</v>
      </c>
      <c r="M68" s="133">
        <f>W!A843</f>
        <v>377216</v>
      </c>
      <c r="N68" s="24"/>
    </row>
    <row r="69" spans="2:14" x14ac:dyDescent="0.2">
      <c r="B69" s="124"/>
      <c r="C69" s="19" t="s">
        <v>299</v>
      </c>
      <c r="D69" s="19"/>
      <c r="E69" s="19"/>
      <c r="F69" s="133">
        <f>W!A704</f>
        <v>1391219</v>
      </c>
      <c r="G69" s="133">
        <f>W!A724</f>
        <v>1391219</v>
      </c>
      <c r="H69" s="133">
        <f>W!A744</f>
        <v>1391219</v>
      </c>
      <c r="I69" s="133">
        <f>W!A764</f>
        <v>1391219</v>
      </c>
      <c r="J69" s="133">
        <f>W!A784</f>
        <v>1391219</v>
      </c>
      <c r="K69" s="133">
        <f>W!A804</f>
        <v>1391219</v>
      </c>
      <c r="L69" s="133">
        <f>W!A824</f>
        <v>1391219</v>
      </c>
      <c r="M69" s="133">
        <f>W!A844</f>
        <v>1391219</v>
      </c>
      <c r="N69" s="24"/>
    </row>
    <row r="70" spans="2:14" x14ac:dyDescent="0.2">
      <c r="B70" s="124"/>
      <c r="C70" s="19" t="s">
        <v>300</v>
      </c>
      <c r="D70" s="19"/>
      <c r="E70" s="19"/>
      <c r="F70" s="133">
        <f>W!A705</f>
        <v>447182</v>
      </c>
      <c r="G70" s="133">
        <f>W!A725</f>
        <v>447182</v>
      </c>
      <c r="H70" s="133">
        <f>W!A745</f>
        <v>447182</v>
      </c>
      <c r="I70" s="133">
        <f>W!A765</f>
        <v>447182</v>
      </c>
      <c r="J70" s="133">
        <f>W!A785</f>
        <v>447182</v>
      </c>
      <c r="K70" s="133">
        <f>W!A805</f>
        <v>447182</v>
      </c>
      <c r="L70" s="133">
        <f>W!A825</f>
        <v>447182</v>
      </c>
      <c r="M70" s="133">
        <f>W!A845</f>
        <v>447182</v>
      </c>
      <c r="N70" s="24"/>
    </row>
    <row r="71" spans="2:14" x14ac:dyDescent="0.2">
      <c r="B71" s="124"/>
      <c r="C71" s="19"/>
      <c r="D71" s="19"/>
      <c r="E71" s="19"/>
      <c r="F71" s="132"/>
      <c r="G71" s="132"/>
      <c r="H71" s="132"/>
      <c r="I71" s="132"/>
      <c r="J71" s="132"/>
      <c r="K71" s="132"/>
      <c r="L71" s="132"/>
      <c r="M71" s="132"/>
      <c r="N71" s="24"/>
    </row>
    <row r="72" spans="2:14" x14ac:dyDescent="0.2">
      <c r="B72" s="124"/>
      <c r="C72" s="95" t="s">
        <v>301</v>
      </c>
      <c r="D72" s="19"/>
      <c r="E72" s="19"/>
      <c r="F72" s="133"/>
      <c r="G72" s="133"/>
      <c r="H72" s="133"/>
      <c r="I72" s="133"/>
      <c r="J72" s="133"/>
      <c r="K72" s="133"/>
      <c r="L72" s="133"/>
      <c r="M72" s="133"/>
      <c r="N72" s="24"/>
    </row>
    <row r="73" spans="2:14" x14ac:dyDescent="0.2">
      <c r="B73" s="124"/>
      <c r="C73" s="19" t="s">
        <v>302</v>
      </c>
      <c r="D73" s="19"/>
      <c r="E73" s="19"/>
      <c r="F73" s="133">
        <f>W!A708</f>
        <v>0</v>
      </c>
      <c r="G73" s="133">
        <f>W!A728</f>
        <v>0</v>
      </c>
      <c r="H73" s="133">
        <f>W!A748</f>
        <v>0</v>
      </c>
      <c r="I73" s="133">
        <f>W!A768</f>
        <v>0</v>
      </c>
      <c r="J73" s="133">
        <f>W!A788</f>
        <v>0</v>
      </c>
      <c r="K73" s="133">
        <f>W!A808</f>
        <v>0</v>
      </c>
      <c r="L73" s="133">
        <f>W!A828</f>
        <v>0</v>
      </c>
      <c r="M73" s="133">
        <f>W!A848</f>
        <v>0</v>
      </c>
      <c r="N73" s="24"/>
    </row>
    <row r="74" spans="2:14" x14ac:dyDescent="0.2">
      <c r="B74" s="124"/>
      <c r="C74" s="121" t="s">
        <v>303</v>
      </c>
      <c r="D74" s="19"/>
      <c r="E74" s="19"/>
      <c r="F74" s="133">
        <f>W!A709</f>
        <v>690908</v>
      </c>
      <c r="G74" s="133">
        <f>W!A729</f>
        <v>690908</v>
      </c>
      <c r="H74" s="133">
        <f>W!A749</f>
        <v>690908</v>
      </c>
      <c r="I74" s="133">
        <f>W!A769</f>
        <v>690908</v>
      </c>
      <c r="J74" s="133">
        <f>W!A789</f>
        <v>690908</v>
      </c>
      <c r="K74" s="133">
        <f>W!A809</f>
        <v>690908</v>
      </c>
      <c r="L74" s="133">
        <f>W!A829</f>
        <v>690908</v>
      </c>
      <c r="M74" s="133">
        <f>W!A849</f>
        <v>690908</v>
      </c>
      <c r="N74" s="24"/>
    </row>
    <row r="75" spans="2:14" x14ac:dyDescent="0.2">
      <c r="B75" s="124"/>
      <c r="C75" s="19" t="s">
        <v>304</v>
      </c>
      <c r="D75" s="19"/>
      <c r="E75" s="19"/>
      <c r="F75" s="133">
        <f>W!A710</f>
        <v>0</v>
      </c>
      <c r="G75" s="133">
        <f>W!A730</f>
        <v>0</v>
      </c>
      <c r="H75" s="133">
        <f>W!A750</f>
        <v>0</v>
      </c>
      <c r="I75" s="133">
        <f>W!A770</f>
        <v>0</v>
      </c>
      <c r="J75" s="133">
        <f>W!A790</f>
        <v>0</v>
      </c>
      <c r="K75" s="133">
        <f>W!A810</f>
        <v>0</v>
      </c>
      <c r="L75" s="133">
        <f>W!A830</f>
        <v>0</v>
      </c>
      <c r="M75" s="133">
        <f>W!A850</f>
        <v>0</v>
      </c>
      <c r="N75" s="51"/>
    </row>
    <row r="76" spans="2:14" x14ac:dyDescent="0.2">
      <c r="B76" s="124"/>
      <c r="C76" s="95"/>
      <c r="D76" s="19"/>
      <c r="E76" s="19"/>
      <c r="F76" s="133"/>
      <c r="G76" s="133"/>
      <c r="H76" s="133"/>
      <c r="I76" s="133"/>
      <c r="J76" s="133"/>
      <c r="K76" s="133"/>
      <c r="L76" s="133"/>
      <c r="M76" s="133"/>
      <c r="N76" s="24"/>
    </row>
    <row r="77" spans="2:14" x14ac:dyDescent="0.2">
      <c r="B77" s="124"/>
      <c r="C77" s="19" t="s">
        <v>305</v>
      </c>
      <c r="D77" s="19"/>
      <c r="E77" s="19"/>
      <c r="F77" s="133">
        <f>W!A712</f>
        <v>0</v>
      </c>
      <c r="G77" s="133">
        <f>W!A732</f>
        <v>0</v>
      </c>
      <c r="H77" s="133">
        <f>W!A752</f>
        <v>0</v>
      </c>
      <c r="I77" s="133">
        <f>W!A772</f>
        <v>0</v>
      </c>
      <c r="J77" s="133">
        <f>W!A792</f>
        <v>0</v>
      </c>
      <c r="K77" s="133">
        <f>W!A812</f>
        <v>0</v>
      </c>
      <c r="L77" s="133">
        <f>W!A832</f>
        <v>0</v>
      </c>
      <c r="M77" s="133">
        <f>W!A852</f>
        <v>0</v>
      </c>
      <c r="N77" s="24"/>
    </row>
    <row r="78" spans="2:14" x14ac:dyDescent="0.2">
      <c r="B78" s="124"/>
      <c r="C78" s="19"/>
      <c r="D78" s="19"/>
      <c r="E78" s="19"/>
      <c r="F78" s="133"/>
      <c r="G78" s="133"/>
      <c r="H78" s="133"/>
      <c r="I78" s="133"/>
      <c r="J78" s="133"/>
      <c r="K78" s="133"/>
      <c r="L78" s="133"/>
      <c r="M78" s="133"/>
      <c r="N78" s="24"/>
    </row>
    <row r="79" spans="2:14" x14ac:dyDescent="0.2">
      <c r="B79" s="124"/>
      <c r="C79" s="95" t="s">
        <v>306</v>
      </c>
      <c r="D79" s="19"/>
      <c r="E79" s="80"/>
      <c r="F79" s="132"/>
      <c r="G79" s="132"/>
      <c r="H79" s="132"/>
      <c r="I79" s="132"/>
      <c r="J79" s="132"/>
      <c r="K79" s="132"/>
      <c r="L79" s="132"/>
      <c r="M79" s="132"/>
      <c r="N79" s="24"/>
    </row>
    <row r="80" spans="2:14" x14ac:dyDescent="0.2">
      <c r="B80" s="124"/>
      <c r="C80" s="19" t="s">
        <v>307</v>
      </c>
      <c r="D80" s="19"/>
      <c r="E80" s="19"/>
      <c r="F80" s="133">
        <f>W!A714</f>
        <v>4000000</v>
      </c>
      <c r="G80" s="133">
        <f>W!A734</f>
        <v>4000000</v>
      </c>
      <c r="H80" s="133">
        <f>W!A754</f>
        <v>4000000</v>
      </c>
      <c r="I80" s="133">
        <f>W!A774</f>
        <v>4000000</v>
      </c>
      <c r="J80" s="133">
        <f>W!A794</f>
        <v>4000000</v>
      </c>
      <c r="K80" s="133">
        <f>W!A814</f>
        <v>4000000</v>
      </c>
      <c r="L80" s="133">
        <f>W!A834</f>
        <v>4000000</v>
      </c>
      <c r="M80" s="133">
        <f>W!A854</f>
        <v>4000000</v>
      </c>
      <c r="N80" s="24"/>
    </row>
    <row r="81" spans="2:14" x14ac:dyDescent="0.2">
      <c r="B81" s="124"/>
      <c r="C81" s="19" t="s">
        <v>308</v>
      </c>
      <c r="D81" s="19"/>
      <c r="E81" s="19"/>
      <c r="F81" s="133">
        <f>W!A715</f>
        <v>0</v>
      </c>
      <c r="G81" s="133">
        <f>W!A735</f>
        <v>0</v>
      </c>
      <c r="H81" s="133">
        <f>W!A755</f>
        <v>0</v>
      </c>
      <c r="I81" s="133">
        <f>W!A775</f>
        <v>0</v>
      </c>
      <c r="J81" s="133">
        <f>W!A795</f>
        <v>0</v>
      </c>
      <c r="K81" s="133">
        <f>W!A815</f>
        <v>0</v>
      </c>
      <c r="L81" s="133">
        <f>W!A835</f>
        <v>0</v>
      </c>
      <c r="M81" s="133">
        <f>W!A855</f>
        <v>0</v>
      </c>
      <c r="N81" s="24"/>
    </row>
    <row r="82" spans="2:14" x14ac:dyDescent="0.2">
      <c r="B82" s="124"/>
      <c r="C82" s="19" t="s">
        <v>309</v>
      </c>
      <c r="D82" s="19"/>
      <c r="E82" s="19"/>
      <c r="F82" s="133">
        <f>W!A716</f>
        <v>777405</v>
      </c>
      <c r="G82" s="133">
        <f>W!A736</f>
        <v>777405</v>
      </c>
      <c r="H82" s="133">
        <f>W!A756</f>
        <v>777405</v>
      </c>
      <c r="I82" s="133">
        <f>W!A776</f>
        <v>777405</v>
      </c>
      <c r="J82" s="133">
        <f>W!A796</f>
        <v>777405</v>
      </c>
      <c r="K82" s="133">
        <f>W!A816</f>
        <v>777405</v>
      </c>
      <c r="L82" s="133">
        <f>W!A836</f>
        <v>777405</v>
      </c>
      <c r="M82" s="133">
        <f>W!A856</f>
        <v>777405</v>
      </c>
      <c r="N82" s="24"/>
    </row>
    <row r="83" spans="2:14" x14ac:dyDescent="0.2">
      <c r="B83" s="124"/>
      <c r="C83" s="95" t="s">
        <v>250</v>
      </c>
      <c r="D83" s="19"/>
      <c r="E83" s="19"/>
      <c r="F83" s="133">
        <f t="shared" ref="F83:M83" si="0">SUM(F80:F82)</f>
        <v>4777405</v>
      </c>
      <c r="G83" s="133">
        <f t="shared" si="0"/>
        <v>4777405</v>
      </c>
      <c r="H83" s="133">
        <f t="shared" si="0"/>
        <v>4777405</v>
      </c>
      <c r="I83" s="133">
        <f t="shared" si="0"/>
        <v>4777405</v>
      </c>
      <c r="J83" s="133">
        <f t="shared" si="0"/>
        <v>4777405</v>
      </c>
      <c r="K83" s="133">
        <f t="shared" si="0"/>
        <v>4777405</v>
      </c>
      <c r="L83" s="133">
        <f t="shared" si="0"/>
        <v>4777405</v>
      </c>
      <c r="M83" s="133">
        <f t="shared" si="0"/>
        <v>4777405</v>
      </c>
      <c r="N83" s="24"/>
    </row>
    <row r="84" spans="2:14" x14ac:dyDescent="0.2">
      <c r="B84" s="127"/>
      <c r="C84" s="62"/>
      <c r="D84" s="62"/>
      <c r="E84" s="62"/>
      <c r="F84" s="62"/>
      <c r="G84" s="62"/>
      <c r="H84" s="62"/>
      <c r="I84" s="83"/>
      <c r="J84" s="62"/>
      <c r="K84" s="62"/>
      <c r="L84" s="62"/>
      <c r="M84" s="62"/>
      <c r="N84" s="76"/>
    </row>
    <row r="86" spans="2:14" x14ac:dyDescent="0.2">
      <c r="C86" s="19"/>
      <c r="D86" s="19"/>
      <c r="E86" s="19"/>
      <c r="F86" s="19"/>
      <c r="G86" s="19"/>
      <c r="H86" s="19"/>
      <c r="I86" s="28"/>
      <c r="J86" s="19"/>
      <c r="K86" s="19"/>
      <c r="L86" s="19"/>
      <c r="M86" s="19"/>
      <c r="N86" s="19"/>
    </row>
    <row r="87" spans="2:14" x14ac:dyDescent="0.2">
      <c r="B87" s="122"/>
      <c r="C87" s="74"/>
      <c r="D87" s="74"/>
      <c r="E87" s="74"/>
      <c r="F87" s="74"/>
      <c r="G87" s="74"/>
      <c r="H87" s="74"/>
      <c r="I87" s="123"/>
      <c r="J87" s="74"/>
      <c r="K87" s="74"/>
      <c r="L87" s="74"/>
      <c r="M87" s="74"/>
      <c r="N87" s="84"/>
    </row>
    <row r="88" spans="2:14" x14ac:dyDescent="0.2">
      <c r="B88" s="124"/>
      <c r="C88" s="95" t="s">
        <v>310</v>
      </c>
      <c r="I88" s="125"/>
      <c r="K88" s="206" t="str">
        <f>W!A330</f>
        <v>Not requested</v>
      </c>
      <c r="N88" s="24"/>
    </row>
    <row r="89" spans="2:14" x14ac:dyDescent="0.2">
      <c r="B89" s="124"/>
      <c r="C89" s="19"/>
      <c r="D89" s="18" t="s">
        <v>433</v>
      </c>
      <c r="F89" s="119" t="str">
        <f>W!A331</f>
        <v xml:space="preserve"> </v>
      </c>
      <c r="G89" s="119" t="str">
        <f>W!A341</f>
        <v xml:space="preserve"> </v>
      </c>
      <c r="H89" s="119" t="str">
        <f>W!A351</f>
        <v xml:space="preserve"> </v>
      </c>
      <c r="I89" s="119" t="str">
        <f>W!A361</f>
        <v xml:space="preserve"> </v>
      </c>
      <c r="J89" s="119" t="str">
        <f>W!A371</f>
        <v xml:space="preserve"> </v>
      </c>
      <c r="K89" s="119" t="str">
        <f>W!A381</f>
        <v xml:space="preserve"> </v>
      </c>
      <c r="L89" s="119" t="str">
        <f>W!A391</f>
        <v xml:space="preserve"> </v>
      </c>
      <c r="M89" s="119" t="str">
        <f>W!A401</f>
        <v xml:space="preserve"> </v>
      </c>
      <c r="N89" s="24"/>
    </row>
    <row r="90" spans="2:14" x14ac:dyDescent="0.2">
      <c r="B90" s="124"/>
      <c r="C90" s="95" t="s">
        <v>311</v>
      </c>
      <c r="D90" s="19"/>
      <c r="E90" s="19"/>
      <c r="F90" s="80"/>
      <c r="G90" s="80"/>
      <c r="H90" s="80"/>
      <c r="I90" s="39"/>
      <c r="J90" s="80"/>
      <c r="L90" s="80"/>
      <c r="M90" s="80"/>
      <c r="N90" s="24"/>
    </row>
    <row r="91" spans="2:14" x14ac:dyDescent="0.2">
      <c r="B91" s="124"/>
      <c r="C91" s="19" t="s">
        <v>289</v>
      </c>
      <c r="D91" s="19"/>
      <c r="E91" s="19"/>
      <c r="F91" s="61" t="str">
        <f>W!A332</f>
        <v xml:space="preserve"> </v>
      </c>
      <c r="G91" s="61" t="str">
        <f>W!A342</f>
        <v xml:space="preserve"> </v>
      </c>
      <c r="H91" s="61" t="str">
        <f>W!A352</f>
        <v xml:space="preserve"> </v>
      </c>
      <c r="I91" s="61" t="str">
        <f>W!A362</f>
        <v xml:space="preserve"> </v>
      </c>
      <c r="J91" s="61" t="str">
        <f>W!A372</f>
        <v xml:space="preserve"> </v>
      </c>
      <c r="K91" s="61" t="str">
        <f>W!A382</f>
        <v xml:space="preserve"> </v>
      </c>
      <c r="L91" s="61" t="str">
        <f>W!A392</f>
        <v xml:space="preserve"> </v>
      </c>
      <c r="M91" s="61" t="str">
        <f>W!A402</f>
        <v xml:space="preserve"> </v>
      </c>
      <c r="N91" s="24"/>
    </row>
    <row r="92" spans="2:14" x14ac:dyDescent="0.2">
      <c r="B92" s="124"/>
      <c r="C92" s="19" t="s">
        <v>3</v>
      </c>
      <c r="D92" s="28" t="s">
        <v>138</v>
      </c>
      <c r="E92" s="19"/>
      <c r="F92" s="61" t="str">
        <f>W!A333</f>
        <v xml:space="preserve"> </v>
      </c>
      <c r="G92" s="61" t="str">
        <f>W!A343</f>
        <v xml:space="preserve"> </v>
      </c>
      <c r="H92" s="61" t="str">
        <f>W!A353</f>
        <v xml:space="preserve"> </v>
      </c>
      <c r="I92" s="61" t="str">
        <f>W!A363</f>
        <v xml:space="preserve"> </v>
      </c>
      <c r="J92" s="61" t="str">
        <f>W!A373</f>
        <v xml:space="preserve"> </v>
      </c>
      <c r="K92" s="61" t="str">
        <f>W!A383</f>
        <v xml:space="preserve"> </v>
      </c>
      <c r="L92" s="61" t="str">
        <f>W!A393</f>
        <v xml:space="preserve"> </v>
      </c>
      <c r="M92" s="61" t="str">
        <f>W!A403</f>
        <v xml:space="preserve"> </v>
      </c>
      <c r="N92" s="24"/>
    </row>
    <row r="93" spans="2:14" x14ac:dyDescent="0.2">
      <c r="B93" s="124"/>
      <c r="C93" s="19"/>
      <c r="D93" s="19" t="s">
        <v>115</v>
      </c>
      <c r="E93" s="19"/>
      <c r="F93" s="61" t="str">
        <f>W!A334</f>
        <v xml:space="preserve"> </v>
      </c>
      <c r="G93" s="61" t="str">
        <f>W!A344</f>
        <v xml:space="preserve"> </v>
      </c>
      <c r="H93" s="61" t="str">
        <f>W!A354</f>
        <v xml:space="preserve"> </v>
      </c>
      <c r="I93" s="61" t="str">
        <f>W!A364</f>
        <v xml:space="preserve"> </v>
      </c>
      <c r="J93" s="61" t="str">
        <f>W!A374</f>
        <v xml:space="preserve"> </v>
      </c>
      <c r="K93" s="61" t="str">
        <f>W!A384</f>
        <v xml:space="preserve"> </v>
      </c>
      <c r="L93" s="61" t="str">
        <f>W!A394</f>
        <v xml:space="preserve"> </v>
      </c>
      <c r="M93" s="61" t="str">
        <f>W!A404</f>
        <v xml:space="preserve"> </v>
      </c>
      <c r="N93" s="24"/>
    </row>
    <row r="94" spans="2:14" x14ac:dyDescent="0.2">
      <c r="B94" s="124"/>
      <c r="C94" s="19" t="s">
        <v>290</v>
      </c>
      <c r="D94" s="19"/>
      <c r="E94" s="19"/>
      <c r="F94" s="61" t="str">
        <f>W!A335</f>
        <v xml:space="preserve"> </v>
      </c>
      <c r="G94" s="61" t="str">
        <f>W!A345</f>
        <v xml:space="preserve"> </v>
      </c>
      <c r="H94" s="61" t="str">
        <f>W!A355</f>
        <v xml:space="preserve"> </v>
      </c>
      <c r="I94" s="61" t="str">
        <f>W!A365</f>
        <v xml:space="preserve"> </v>
      </c>
      <c r="J94" s="61" t="str">
        <f>W!A375</f>
        <v xml:space="preserve"> </v>
      </c>
      <c r="K94" s="61" t="str">
        <f>W!A385</f>
        <v xml:space="preserve"> </v>
      </c>
      <c r="L94" s="61" t="str">
        <f>W!A395</f>
        <v xml:space="preserve"> </v>
      </c>
      <c r="M94" s="61" t="str">
        <f>W!A405</f>
        <v xml:space="preserve"> </v>
      </c>
      <c r="N94" s="24"/>
    </row>
    <row r="95" spans="2:14" x14ac:dyDescent="0.2">
      <c r="B95" s="124"/>
      <c r="C95" s="19" t="s">
        <v>3</v>
      </c>
      <c r="D95" s="28" t="s">
        <v>138</v>
      </c>
      <c r="E95" s="19"/>
      <c r="F95" s="61" t="str">
        <f>W!A336</f>
        <v xml:space="preserve"> </v>
      </c>
      <c r="G95" s="61" t="str">
        <f>W!A346</f>
        <v xml:space="preserve"> </v>
      </c>
      <c r="H95" s="61" t="str">
        <f>W!A356</f>
        <v xml:space="preserve"> </v>
      </c>
      <c r="I95" s="61" t="str">
        <f>W!A366</f>
        <v xml:space="preserve"> </v>
      </c>
      <c r="J95" s="61" t="str">
        <f>W!A376</f>
        <v xml:space="preserve"> </v>
      </c>
      <c r="K95" s="61" t="str">
        <f>W!A386</f>
        <v xml:space="preserve"> </v>
      </c>
      <c r="L95" s="61" t="str">
        <f>W!A396</f>
        <v xml:space="preserve"> </v>
      </c>
      <c r="M95" s="61" t="str">
        <f>W!A406</f>
        <v xml:space="preserve"> </v>
      </c>
      <c r="N95" s="24"/>
    </row>
    <row r="96" spans="2:14" x14ac:dyDescent="0.2">
      <c r="B96" s="124"/>
      <c r="C96" s="19"/>
      <c r="D96" s="19" t="s">
        <v>115</v>
      </c>
      <c r="E96" s="19"/>
      <c r="F96" s="61" t="str">
        <f>W!A337</f>
        <v xml:space="preserve"> </v>
      </c>
      <c r="G96" s="61" t="str">
        <f>W!A347</f>
        <v xml:space="preserve"> </v>
      </c>
      <c r="H96" s="61" t="str">
        <f>W!A357</f>
        <v xml:space="preserve"> </v>
      </c>
      <c r="I96" s="61" t="str">
        <f>W!A367</f>
        <v xml:space="preserve"> </v>
      </c>
      <c r="J96" s="61" t="str">
        <f>W!A377</f>
        <v xml:space="preserve"> </v>
      </c>
      <c r="K96" s="61" t="str">
        <f>W!A387</f>
        <v xml:space="preserve"> </v>
      </c>
      <c r="L96" s="61" t="str">
        <f>W!A397</f>
        <v xml:space="preserve"> </v>
      </c>
      <c r="M96" s="61" t="str">
        <f>W!A407</f>
        <v xml:space="preserve"> </v>
      </c>
      <c r="N96" s="24"/>
    </row>
    <row r="97" spans="2:14" x14ac:dyDescent="0.2">
      <c r="B97" s="124"/>
      <c r="C97" s="19" t="s">
        <v>291</v>
      </c>
      <c r="D97" s="19"/>
      <c r="E97" s="19"/>
      <c r="F97" s="61" t="str">
        <f>W!A338</f>
        <v xml:space="preserve"> </v>
      </c>
      <c r="G97" s="61" t="str">
        <f>W!A348</f>
        <v xml:space="preserve"> </v>
      </c>
      <c r="H97" s="61" t="str">
        <f>W!A358</f>
        <v xml:space="preserve"> </v>
      </c>
      <c r="I97" s="61" t="str">
        <f>W!A368</f>
        <v xml:space="preserve"> </v>
      </c>
      <c r="J97" s="61" t="str">
        <f>W!A378</f>
        <v xml:space="preserve"> </v>
      </c>
      <c r="K97" s="61" t="str">
        <f>W!A388</f>
        <v xml:space="preserve"> </v>
      </c>
      <c r="L97" s="61" t="str">
        <f>W!A398</f>
        <v xml:space="preserve"> </v>
      </c>
      <c r="M97" s="61" t="str">
        <f>W!A408</f>
        <v xml:space="preserve"> </v>
      </c>
      <c r="N97" s="24"/>
    </row>
    <row r="98" spans="2:14" x14ac:dyDescent="0.2">
      <c r="B98" s="124"/>
      <c r="C98" s="19" t="s">
        <v>3</v>
      </c>
      <c r="D98" s="28" t="s">
        <v>138</v>
      </c>
      <c r="E98" s="19"/>
      <c r="F98" s="61" t="str">
        <f>W!A339</f>
        <v xml:space="preserve"> </v>
      </c>
      <c r="G98" s="61" t="str">
        <f>W!A349</f>
        <v xml:space="preserve"> </v>
      </c>
      <c r="H98" s="61" t="str">
        <f>W!A359</f>
        <v xml:space="preserve"> </v>
      </c>
      <c r="I98" s="61" t="str">
        <f>W!A369</f>
        <v xml:space="preserve"> </v>
      </c>
      <c r="J98" s="61" t="str">
        <f>W!A379</f>
        <v xml:space="preserve"> </v>
      </c>
      <c r="K98" s="61" t="str">
        <f>W!A389</f>
        <v xml:space="preserve"> </v>
      </c>
      <c r="L98" s="61" t="str">
        <f>W!A399</f>
        <v xml:space="preserve"> </v>
      </c>
      <c r="M98" s="61" t="str">
        <f>W!A409</f>
        <v xml:space="preserve"> </v>
      </c>
      <c r="N98" s="24"/>
    </row>
    <row r="99" spans="2:14" x14ac:dyDescent="0.2">
      <c r="B99" s="124"/>
      <c r="C99" s="19"/>
      <c r="D99" s="19" t="s">
        <v>115</v>
      </c>
      <c r="E99" s="19"/>
      <c r="F99" s="61" t="str">
        <f>W!A340</f>
        <v xml:space="preserve"> </v>
      </c>
      <c r="G99" s="61" t="str">
        <f>W!A350</f>
        <v xml:space="preserve"> </v>
      </c>
      <c r="H99" s="61" t="str">
        <f>W!A360</f>
        <v xml:space="preserve"> </v>
      </c>
      <c r="I99" s="61" t="str">
        <f>W!A370</f>
        <v xml:space="preserve"> </v>
      </c>
      <c r="J99" s="61" t="str">
        <f>W!A380</f>
        <v xml:space="preserve"> </v>
      </c>
      <c r="K99" s="61" t="str">
        <f>W!A390</f>
        <v xml:space="preserve"> </v>
      </c>
      <c r="L99" s="61" t="str">
        <f>W!A400</f>
        <v xml:space="preserve"> </v>
      </c>
      <c r="M99" s="61" t="str">
        <f>W!A410</f>
        <v xml:space="preserve"> </v>
      </c>
      <c r="N99" s="24"/>
    </row>
    <row r="100" spans="2:14" x14ac:dyDescent="0.2">
      <c r="B100" s="127"/>
      <c r="C100" s="62"/>
      <c r="D100" s="62"/>
      <c r="E100" s="62"/>
      <c r="F100" s="57"/>
      <c r="G100" s="57"/>
      <c r="H100" s="57"/>
      <c r="I100" s="57"/>
      <c r="J100" s="57"/>
      <c r="K100" s="57"/>
      <c r="L100" s="57"/>
      <c r="M100" s="57"/>
      <c r="N100" s="76"/>
    </row>
    <row r="101" spans="2:14" x14ac:dyDescent="0.2">
      <c r="B101" s="124"/>
      <c r="C101" s="74"/>
      <c r="D101" s="19"/>
      <c r="E101" s="19"/>
      <c r="F101" s="44"/>
      <c r="G101" s="44"/>
      <c r="H101" s="44"/>
      <c r="I101" s="44"/>
      <c r="J101" s="44"/>
      <c r="K101" s="44"/>
      <c r="L101" s="44"/>
      <c r="M101" s="44"/>
      <c r="N101" s="24"/>
    </row>
    <row r="102" spans="2:14" x14ac:dyDescent="0.2">
      <c r="B102" s="124"/>
      <c r="C102" s="95" t="s">
        <v>312</v>
      </c>
      <c r="D102" s="19"/>
      <c r="E102" s="19"/>
      <c r="F102" s="19"/>
      <c r="G102" s="19"/>
      <c r="H102" s="19"/>
      <c r="I102" s="44"/>
      <c r="J102" s="19"/>
      <c r="K102" s="39" t="str">
        <f>W!A420</f>
        <v xml:space="preserve"> </v>
      </c>
      <c r="L102" s="19"/>
      <c r="M102" s="19"/>
      <c r="N102" s="24"/>
    </row>
    <row r="103" spans="2:14" x14ac:dyDescent="0.2">
      <c r="B103" s="124"/>
      <c r="C103" s="19"/>
      <c r="D103" s="19" t="s">
        <v>433</v>
      </c>
      <c r="E103" s="19"/>
      <c r="F103" s="119">
        <f>W!A421</f>
        <v>1</v>
      </c>
      <c r="G103" s="119">
        <f>W!A428</f>
        <v>2</v>
      </c>
      <c r="H103" s="119">
        <f>W!A435</f>
        <v>3</v>
      </c>
      <c r="I103" s="119">
        <f>W!A442</f>
        <v>4</v>
      </c>
      <c r="J103" s="119">
        <f>W!A449</f>
        <v>5</v>
      </c>
      <c r="K103" s="119">
        <f>W!A456</f>
        <v>6</v>
      </c>
      <c r="L103" s="119">
        <f>W!A463</f>
        <v>7</v>
      </c>
      <c r="M103" s="119">
        <f>W!A470</f>
        <v>8</v>
      </c>
      <c r="N103" s="24"/>
    </row>
    <row r="104" spans="2:14" x14ac:dyDescent="0.2">
      <c r="B104" s="124"/>
      <c r="C104" s="19" t="s">
        <v>313</v>
      </c>
      <c r="D104" s="19"/>
      <c r="E104" s="19"/>
      <c r="F104" s="133">
        <f>W!A422</f>
        <v>360000</v>
      </c>
      <c r="G104" s="133">
        <f>W!A429</f>
        <v>360000</v>
      </c>
      <c r="H104" s="133">
        <f>W!A436</f>
        <v>360000</v>
      </c>
      <c r="I104" s="133">
        <f>W!A443</f>
        <v>360000</v>
      </c>
      <c r="J104" s="133">
        <f>W!A450</f>
        <v>360000</v>
      </c>
      <c r="K104" s="133">
        <f>W!A457</f>
        <v>360000</v>
      </c>
      <c r="L104" s="133">
        <f>W!A464</f>
        <v>360000</v>
      </c>
      <c r="M104" s="133">
        <f>W!A471</f>
        <v>360000</v>
      </c>
      <c r="N104" s="24"/>
    </row>
    <row r="105" spans="2:14" x14ac:dyDescent="0.2">
      <c r="B105" s="124"/>
      <c r="C105" s="19" t="s">
        <v>314</v>
      </c>
      <c r="D105" s="19"/>
      <c r="E105" s="19"/>
      <c r="F105" s="133">
        <f>W!A423</f>
        <v>90000</v>
      </c>
      <c r="G105" s="133">
        <f>W!A430</f>
        <v>90000</v>
      </c>
      <c r="H105" s="133">
        <f>W!A437</f>
        <v>90000</v>
      </c>
      <c r="I105" s="133">
        <f>W!A444</f>
        <v>90000</v>
      </c>
      <c r="J105" s="133">
        <f>W!A451</f>
        <v>90000</v>
      </c>
      <c r="K105" s="133">
        <f>W!A458</f>
        <v>90000</v>
      </c>
      <c r="L105" s="133">
        <f>W!A465</f>
        <v>90000</v>
      </c>
      <c r="M105" s="133">
        <f>W!A472</f>
        <v>90000</v>
      </c>
      <c r="N105" s="24"/>
    </row>
    <row r="106" spans="2:14" x14ac:dyDescent="0.2">
      <c r="B106" s="124"/>
      <c r="C106" s="19" t="s">
        <v>315</v>
      </c>
      <c r="D106" s="19"/>
      <c r="E106" s="19"/>
      <c r="F106" s="39"/>
      <c r="G106" s="39"/>
      <c r="H106" s="39"/>
      <c r="I106" s="39"/>
      <c r="J106" s="39"/>
      <c r="K106" s="39"/>
      <c r="L106" s="39"/>
      <c r="M106" s="39"/>
      <c r="N106" s="24"/>
    </row>
    <row r="107" spans="2:14" x14ac:dyDescent="0.2">
      <c r="B107" s="124"/>
      <c r="C107" s="19" t="s">
        <v>316</v>
      </c>
      <c r="D107" s="19"/>
      <c r="E107" s="19"/>
      <c r="F107" s="120" t="str">
        <f>W!A424</f>
        <v xml:space="preserve"> ****</v>
      </c>
      <c r="G107" s="120" t="str">
        <f>W!A431</f>
        <v xml:space="preserve"> ****</v>
      </c>
      <c r="H107" s="120" t="str">
        <f>W!A438</f>
        <v xml:space="preserve"> ****</v>
      </c>
      <c r="I107" s="120" t="str">
        <f>W!A445</f>
        <v xml:space="preserve"> ****</v>
      </c>
      <c r="J107" s="120" t="str">
        <f>W!A452</f>
        <v xml:space="preserve"> ****</v>
      </c>
      <c r="K107" s="120" t="str">
        <f>W!A459</f>
        <v xml:space="preserve"> ****</v>
      </c>
      <c r="L107" s="120" t="str">
        <f>W!A466</f>
        <v xml:space="preserve"> ****</v>
      </c>
      <c r="M107" s="120" t="str">
        <f>W!A473</f>
        <v xml:space="preserve"> ****</v>
      </c>
      <c r="N107" s="24"/>
    </row>
    <row r="108" spans="2:14" x14ac:dyDescent="0.2">
      <c r="B108" s="124"/>
      <c r="C108" s="19" t="s">
        <v>317</v>
      </c>
      <c r="D108" s="19"/>
      <c r="E108" s="19"/>
      <c r="F108" s="120" t="str">
        <f>W!A425</f>
        <v>*****</v>
      </c>
      <c r="G108" s="120" t="str">
        <f>W!A432</f>
        <v>*****</v>
      </c>
      <c r="H108" s="120" t="str">
        <f>W!A439</f>
        <v>*****</v>
      </c>
      <c r="I108" s="120" t="str">
        <f>W!A446</f>
        <v>*****</v>
      </c>
      <c r="J108" s="120" t="str">
        <f>W!A453</f>
        <v>*****</v>
      </c>
      <c r="K108" s="120" t="str">
        <f>W!A460</f>
        <v>*****</v>
      </c>
      <c r="L108" s="120" t="str">
        <f>W!A467</f>
        <v>*****</v>
      </c>
      <c r="M108" s="120" t="str">
        <f>W!A474</f>
        <v>*****</v>
      </c>
      <c r="N108" s="24"/>
    </row>
    <row r="109" spans="2:14" x14ac:dyDescent="0.2">
      <c r="B109" s="124"/>
      <c r="C109" s="19" t="s">
        <v>318</v>
      </c>
      <c r="D109" s="19"/>
      <c r="E109" s="19"/>
      <c r="F109" s="120" t="str">
        <f>W!A426</f>
        <v xml:space="preserve"> ****</v>
      </c>
      <c r="G109" s="120" t="str">
        <f>W!A433</f>
        <v xml:space="preserve"> ****</v>
      </c>
      <c r="H109" s="120" t="str">
        <f>W!A440</f>
        <v xml:space="preserve"> ****</v>
      </c>
      <c r="I109" s="120" t="str">
        <f>W!A447</f>
        <v xml:space="preserve"> ****</v>
      </c>
      <c r="J109" s="120" t="str">
        <f>W!A454</f>
        <v xml:space="preserve"> ****</v>
      </c>
      <c r="K109" s="120" t="str">
        <f>W!A461</f>
        <v xml:space="preserve"> ****</v>
      </c>
      <c r="L109" s="120" t="str">
        <f>W!A468</f>
        <v xml:space="preserve"> ****</v>
      </c>
      <c r="M109" s="120" t="str">
        <f>W!A475</f>
        <v xml:space="preserve"> ****</v>
      </c>
      <c r="N109" s="24"/>
    </row>
    <row r="110" spans="2:14" x14ac:dyDescent="0.2">
      <c r="B110" s="124"/>
      <c r="C110" s="19" t="s">
        <v>319</v>
      </c>
      <c r="D110" s="19"/>
      <c r="E110" s="19"/>
      <c r="F110" s="120" t="str">
        <f>W!A427</f>
        <v xml:space="preserve"> ****</v>
      </c>
      <c r="G110" s="120" t="str">
        <f>W!A434</f>
        <v xml:space="preserve"> ****</v>
      </c>
      <c r="H110" s="120" t="str">
        <f>W!A441</f>
        <v xml:space="preserve"> ****</v>
      </c>
      <c r="I110" s="120" t="str">
        <f>W!A448</f>
        <v xml:space="preserve"> ****</v>
      </c>
      <c r="J110" s="120" t="str">
        <f>W!A455</f>
        <v xml:space="preserve"> ****</v>
      </c>
      <c r="K110" s="120" t="str">
        <f>W!A462</f>
        <v xml:space="preserve"> ****</v>
      </c>
      <c r="L110" s="120" t="str">
        <f>W!A469</f>
        <v xml:space="preserve"> ****</v>
      </c>
      <c r="M110" s="120" t="str">
        <f>W!A476</f>
        <v xml:space="preserve"> ****</v>
      </c>
      <c r="N110" s="24"/>
    </row>
    <row r="111" spans="2:14" x14ac:dyDescent="0.2">
      <c r="B111" s="127"/>
      <c r="C111" s="62"/>
      <c r="D111" s="62"/>
      <c r="E111" s="62"/>
      <c r="F111" s="62"/>
      <c r="G111" s="62"/>
      <c r="H111" s="62"/>
      <c r="I111" s="83"/>
      <c r="J111" s="62"/>
      <c r="K111" s="62"/>
      <c r="L111" s="62"/>
      <c r="M111" s="62"/>
      <c r="N111" s="76"/>
    </row>
    <row r="112" spans="2:14" ht="12.75" customHeight="1" x14ac:dyDescent="0.2">
      <c r="C112" s="18" t="s">
        <v>5</v>
      </c>
    </row>
    <row r="113" spans="3:8" ht="12.75" customHeight="1" x14ac:dyDescent="0.2">
      <c r="C113" s="18" t="s">
        <v>6</v>
      </c>
    </row>
    <row r="114" spans="3:8" x14ac:dyDescent="0.2">
      <c r="H114" s="134" t="s">
        <v>4</v>
      </c>
    </row>
  </sheetData>
  <phoneticPr fontId="14" type="noConversion"/>
  <pageMargins left="0.35416666666666669" right="0.15763888888888888" top="0.59027777777777779" bottom="0.39374999999999999" header="0.51180555555555562" footer="0.51180555555555562"/>
  <pageSetup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zoomScaleNormal="100" workbookViewId="0">
      <selection activeCell="F2" sqref="F2"/>
    </sheetView>
  </sheetViews>
  <sheetFormatPr defaultRowHeight="12.75" x14ac:dyDescent="0.2"/>
  <cols>
    <col min="1" max="1" width="4.140625" bestFit="1" customWidth="1"/>
  </cols>
  <sheetData>
    <row r="1" spans="1:22" s="18" customFormat="1" ht="15.75" x14ac:dyDescent="0.25">
      <c r="C1" s="14" t="s">
        <v>10</v>
      </c>
      <c r="D1" s="15">
        <v>0</v>
      </c>
      <c r="F1" s="138" t="s">
        <v>423</v>
      </c>
      <c r="H1" s="15">
        <v>0</v>
      </c>
      <c r="K1" s="139" t="s">
        <v>364</v>
      </c>
      <c r="P1" s="14" t="s">
        <v>13</v>
      </c>
      <c r="Q1" s="15">
        <f>W!A4</f>
        <v>2013</v>
      </c>
      <c r="S1" s="135" t="s">
        <v>14</v>
      </c>
      <c r="T1" s="15">
        <f>W!A5</f>
        <v>3</v>
      </c>
      <c r="V1" s="7"/>
    </row>
    <row r="3" spans="1:22" x14ac:dyDescent="0.2">
      <c r="B3" s="221" t="s">
        <v>358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3"/>
    </row>
    <row r="4" spans="1:22" ht="12.75" customHeight="1" x14ac:dyDescent="0.2">
      <c r="B4" s="224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6"/>
    </row>
    <row r="5" spans="1:22" ht="12.75" customHeight="1" x14ac:dyDescent="0.2">
      <c r="B5" s="252" t="s">
        <v>24</v>
      </c>
      <c r="C5" s="253"/>
      <c r="D5" s="253"/>
      <c r="E5" s="253"/>
      <c r="F5" s="253"/>
      <c r="G5" s="253"/>
      <c r="H5" s="253"/>
      <c r="I5" s="252" t="s">
        <v>362</v>
      </c>
      <c r="J5" s="254"/>
      <c r="K5" s="254"/>
      <c r="L5" s="254"/>
      <c r="M5" s="254"/>
      <c r="N5" s="254"/>
      <c r="O5" s="255"/>
      <c r="P5" s="252" t="s">
        <v>28</v>
      </c>
      <c r="Q5" s="254"/>
      <c r="R5" s="254"/>
      <c r="S5" s="254"/>
      <c r="T5" s="254"/>
      <c r="U5" s="254"/>
      <c r="V5" s="255"/>
    </row>
    <row r="6" spans="1:22" x14ac:dyDescent="0.2">
      <c r="A6" s="249" t="s">
        <v>70</v>
      </c>
    </row>
    <row r="7" spans="1:22" x14ac:dyDescent="0.2">
      <c r="A7" s="250"/>
    </row>
    <row r="8" spans="1:22" x14ac:dyDescent="0.2">
      <c r="A8" s="250"/>
    </row>
    <row r="9" spans="1:22" x14ac:dyDescent="0.2">
      <c r="A9" s="250"/>
    </row>
    <row r="10" spans="1:22" x14ac:dyDescent="0.2">
      <c r="A10" s="250"/>
    </row>
    <row r="11" spans="1:22" x14ac:dyDescent="0.2">
      <c r="A11" s="250"/>
    </row>
    <row r="12" spans="1:22" x14ac:dyDescent="0.2">
      <c r="A12" s="250"/>
    </row>
    <row r="13" spans="1:22" x14ac:dyDescent="0.2">
      <c r="A13" s="250"/>
    </row>
    <row r="14" spans="1:22" x14ac:dyDescent="0.2">
      <c r="A14" s="250"/>
    </row>
    <row r="15" spans="1:22" x14ac:dyDescent="0.2">
      <c r="A15" s="250"/>
    </row>
    <row r="16" spans="1:22" x14ac:dyDescent="0.2">
      <c r="A16" s="250"/>
    </row>
    <row r="17" spans="1:21" x14ac:dyDescent="0.2">
      <c r="A17" s="250"/>
    </row>
    <row r="18" spans="1:21" x14ac:dyDescent="0.2">
      <c r="A18" s="250"/>
    </row>
    <row r="19" spans="1:21" x14ac:dyDescent="0.2">
      <c r="A19" s="250"/>
    </row>
    <row r="20" spans="1:21" x14ac:dyDescent="0.2">
      <c r="A20" s="251"/>
    </row>
    <row r="21" spans="1:21" x14ac:dyDescent="0.2">
      <c r="A21" s="249" t="s">
        <v>71</v>
      </c>
      <c r="O21" s="218"/>
    </row>
    <row r="22" spans="1:21" x14ac:dyDescent="0.2">
      <c r="A22" s="250"/>
    </row>
    <row r="23" spans="1:21" x14ac:dyDescent="0.2">
      <c r="A23" s="250"/>
    </row>
    <row r="24" spans="1:21" ht="12.75" customHeight="1" x14ac:dyDescent="0.2">
      <c r="A24" s="250"/>
    </row>
    <row r="25" spans="1:21" ht="12.75" customHeight="1" x14ac:dyDescent="0.2">
      <c r="A25" s="250"/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</row>
    <row r="26" spans="1:21" x14ac:dyDescent="0.2">
      <c r="A26" s="250"/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</row>
    <row r="27" spans="1:21" x14ac:dyDescent="0.2">
      <c r="A27" s="250"/>
    </row>
    <row r="28" spans="1:21" x14ac:dyDescent="0.2">
      <c r="A28" s="250"/>
    </row>
    <row r="29" spans="1:21" ht="12.75" customHeight="1" x14ac:dyDescent="0.2">
      <c r="A29" s="250"/>
    </row>
    <row r="30" spans="1:21" ht="12.75" customHeight="1" x14ac:dyDescent="0.2">
      <c r="A30" s="250"/>
    </row>
    <row r="31" spans="1:21" x14ac:dyDescent="0.2">
      <c r="A31" s="250"/>
    </row>
    <row r="32" spans="1:21" x14ac:dyDescent="0.2">
      <c r="A32" s="250"/>
    </row>
    <row r="33" spans="1:23" x14ac:dyDescent="0.2">
      <c r="A33" s="250"/>
    </row>
    <row r="34" spans="1:23" x14ac:dyDescent="0.2">
      <c r="A34" s="250"/>
    </row>
    <row r="35" spans="1:23" x14ac:dyDescent="0.2">
      <c r="A35" s="251"/>
    </row>
    <row r="36" spans="1:23" x14ac:dyDescent="0.2">
      <c r="A36" s="249" t="s">
        <v>72</v>
      </c>
    </row>
    <row r="37" spans="1:23" x14ac:dyDescent="0.2">
      <c r="A37" s="250"/>
    </row>
    <row r="38" spans="1:23" x14ac:dyDescent="0.2">
      <c r="A38" s="250"/>
    </row>
    <row r="39" spans="1:23" x14ac:dyDescent="0.2">
      <c r="A39" s="250"/>
      <c r="W39" s="219"/>
    </row>
    <row r="40" spans="1:23" x14ac:dyDescent="0.2">
      <c r="A40" s="250"/>
    </row>
    <row r="41" spans="1:23" x14ac:dyDescent="0.2">
      <c r="A41" s="250"/>
    </row>
    <row r="42" spans="1:23" x14ac:dyDescent="0.2">
      <c r="A42" s="250"/>
    </row>
    <row r="43" spans="1:23" x14ac:dyDescent="0.2">
      <c r="A43" s="250"/>
    </row>
    <row r="44" spans="1:23" x14ac:dyDescent="0.2">
      <c r="A44" s="250"/>
    </row>
    <row r="45" spans="1:23" x14ac:dyDescent="0.2">
      <c r="A45" s="250"/>
    </row>
    <row r="46" spans="1:23" x14ac:dyDescent="0.2">
      <c r="A46" s="250"/>
    </row>
    <row r="47" spans="1:23" x14ac:dyDescent="0.2">
      <c r="A47" s="250"/>
    </row>
    <row r="48" spans="1:23" x14ac:dyDescent="0.2">
      <c r="A48" s="250"/>
    </row>
    <row r="49" spans="1:22" x14ac:dyDescent="0.2">
      <c r="A49" s="250"/>
    </row>
    <row r="50" spans="1:22" ht="12.75" customHeight="1" x14ac:dyDescent="0.2">
      <c r="A50" s="250"/>
    </row>
    <row r="51" spans="1:22" ht="12.75" customHeight="1" x14ac:dyDescent="0.2">
      <c r="A51" s="227" t="s">
        <v>384</v>
      </c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5"/>
    </row>
    <row r="52" spans="1:22" x14ac:dyDescent="0.2">
      <c r="A52" s="239"/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1"/>
    </row>
  </sheetData>
  <mergeCells count="8">
    <mergeCell ref="A21:A35"/>
    <mergeCell ref="A36:A50"/>
    <mergeCell ref="A51:V52"/>
    <mergeCell ref="B3:V4"/>
    <mergeCell ref="B5:H5"/>
    <mergeCell ref="I5:O5"/>
    <mergeCell ref="P5:V5"/>
    <mergeCell ref="A6:A20"/>
  </mergeCells>
  <pageMargins left="0.23622047244094491" right="0.23622047244094491" top="0.74803149606299213" bottom="0.74803149606299213" header="0.31496062992125984" footer="0.31496062992125984"/>
  <pageSetup paperSize="9" scale="73" orientation="landscape" blackAndWhite="1" horizontalDpi="120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5"/>
  <sheetViews>
    <sheetView showGridLines="0" topLeftCell="A211" workbookViewId="0">
      <selection activeCell="A256" sqref="A256"/>
    </sheetView>
  </sheetViews>
  <sheetFormatPr defaultRowHeight="12.75" x14ac:dyDescent="0.2"/>
  <cols>
    <col min="1" max="1" width="63" customWidth="1"/>
    <col min="2" max="2" width="2.85546875" style="128" customWidth="1"/>
    <col min="4" max="4" width="1.7109375" bestFit="1" customWidth="1"/>
    <col min="6" max="6" width="1.7109375" bestFit="1" customWidth="1"/>
    <col min="8" max="8" width="1.7109375" bestFit="1" customWidth="1"/>
    <col min="10" max="10" width="1.7109375" bestFit="1" customWidth="1"/>
    <col min="12" max="12" width="1.7109375" bestFit="1" customWidth="1"/>
    <col min="14" max="14" width="1.7109375" bestFit="1" customWidth="1"/>
    <col min="16" max="16" width="1.7109375" bestFit="1" customWidth="1"/>
    <col min="18" max="18" width="1.7109375" bestFit="1" customWidth="1"/>
    <col min="20" max="20" width="1.7109375" bestFit="1" customWidth="1"/>
  </cols>
  <sheetData>
    <row r="1" spans="1:2" x14ac:dyDescent="0.2">
      <c r="A1">
        <v>1</v>
      </c>
    </row>
    <row r="2" spans="1:2" x14ac:dyDescent="0.2">
      <c r="A2">
        <v>1</v>
      </c>
      <c r="B2" s="128" t="s">
        <v>421</v>
      </c>
    </row>
    <row r="3" spans="1:2" x14ac:dyDescent="0.2">
      <c r="A3">
        <v>999</v>
      </c>
    </row>
    <row r="4" spans="1:2" x14ac:dyDescent="0.2">
      <c r="A4">
        <v>2013</v>
      </c>
    </row>
    <row r="5" spans="1:2" x14ac:dyDescent="0.2">
      <c r="A5">
        <v>3</v>
      </c>
    </row>
    <row r="6" spans="1:2" x14ac:dyDescent="0.2">
      <c r="A6" t="s">
        <v>400</v>
      </c>
    </row>
    <row r="7" spans="1:2" x14ac:dyDescent="0.2">
      <c r="A7">
        <v>30</v>
      </c>
      <c r="B7" s="128" t="s">
        <v>421</v>
      </c>
    </row>
    <row r="8" spans="1:2" x14ac:dyDescent="0.2">
      <c r="A8">
        <v>30</v>
      </c>
      <c r="B8" s="128" t="s">
        <v>421</v>
      </c>
    </row>
    <row r="9" spans="1:2" x14ac:dyDescent="0.2">
      <c r="A9">
        <v>30</v>
      </c>
      <c r="B9" s="128" t="s">
        <v>421</v>
      </c>
    </row>
    <row r="10" spans="1:2" x14ac:dyDescent="0.2">
      <c r="A10">
        <v>0</v>
      </c>
      <c r="B10" s="128" t="s">
        <v>421</v>
      </c>
    </row>
    <row r="11" spans="1:2" x14ac:dyDescent="0.2">
      <c r="A11">
        <v>30</v>
      </c>
      <c r="B11" s="128" t="s">
        <v>421</v>
      </c>
    </row>
    <row r="12" spans="1:2" x14ac:dyDescent="0.2">
      <c r="A12">
        <v>30</v>
      </c>
      <c r="B12" s="128" t="s">
        <v>421</v>
      </c>
    </row>
    <row r="13" spans="1:2" x14ac:dyDescent="0.2">
      <c r="A13">
        <v>30</v>
      </c>
      <c r="B13" s="128" t="s">
        <v>421</v>
      </c>
    </row>
    <row r="14" spans="1:2" x14ac:dyDescent="0.2">
      <c r="A14">
        <v>30</v>
      </c>
      <c r="B14" s="128" t="s">
        <v>421</v>
      </c>
    </row>
    <row r="15" spans="1:2" x14ac:dyDescent="0.2">
      <c r="A15">
        <v>30</v>
      </c>
      <c r="B15" s="128" t="s">
        <v>421</v>
      </c>
    </row>
    <row r="16" spans="1:2" x14ac:dyDescent="0.2">
      <c r="A16">
        <v>30</v>
      </c>
      <c r="B16" s="128" t="s">
        <v>421</v>
      </c>
    </row>
    <row r="17" spans="1:2" x14ac:dyDescent="0.2">
      <c r="A17">
        <v>30</v>
      </c>
      <c r="B17" s="128" t="s">
        <v>421</v>
      </c>
    </row>
    <row r="18" spans="1:2" x14ac:dyDescent="0.2">
      <c r="A18">
        <v>30</v>
      </c>
      <c r="B18" s="128" t="s">
        <v>421</v>
      </c>
    </row>
    <row r="19" spans="1:2" x14ac:dyDescent="0.2">
      <c r="A19">
        <v>30</v>
      </c>
      <c r="B19" s="128" t="s">
        <v>421</v>
      </c>
    </row>
    <row r="20" spans="1:2" x14ac:dyDescent="0.2">
      <c r="A20">
        <v>0</v>
      </c>
      <c r="B20" s="128" t="s">
        <v>421</v>
      </c>
    </row>
    <row r="21" spans="1:2" x14ac:dyDescent="0.2">
      <c r="A21">
        <v>360</v>
      </c>
      <c r="B21" s="128" t="s">
        <v>421</v>
      </c>
    </row>
    <row r="22" spans="1:2" x14ac:dyDescent="0.2">
      <c r="A22">
        <v>360</v>
      </c>
      <c r="B22" s="128" t="s">
        <v>421</v>
      </c>
    </row>
    <row r="23" spans="1:2" x14ac:dyDescent="0.2">
      <c r="A23">
        <v>340</v>
      </c>
      <c r="B23" s="128" t="s">
        <v>421</v>
      </c>
    </row>
    <row r="24" spans="1:2" x14ac:dyDescent="0.2">
      <c r="A24">
        <v>610</v>
      </c>
      <c r="B24" s="128" t="s">
        <v>421</v>
      </c>
    </row>
    <row r="25" spans="1:2" x14ac:dyDescent="0.2">
      <c r="A25">
        <v>610</v>
      </c>
      <c r="B25" s="128" t="s">
        <v>421</v>
      </c>
    </row>
    <row r="26" spans="1:2" x14ac:dyDescent="0.2">
      <c r="A26">
        <v>520</v>
      </c>
      <c r="B26" s="128" t="s">
        <v>421</v>
      </c>
    </row>
    <row r="27" spans="1:2" x14ac:dyDescent="0.2">
      <c r="A27">
        <v>850</v>
      </c>
      <c r="B27" s="128" t="s">
        <v>421</v>
      </c>
    </row>
    <row r="28" spans="1:2" x14ac:dyDescent="0.2">
      <c r="A28">
        <v>850</v>
      </c>
      <c r="B28" s="128" t="s">
        <v>421</v>
      </c>
    </row>
    <row r="29" spans="1:2" x14ac:dyDescent="0.2">
      <c r="A29">
        <v>740</v>
      </c>
      <c r="B29" s="128" t="s">
        <v>421</v>
      </c>
    </row>
    <row r="30" spans="1:2" x14ac:dyDescent="0.2">
      <c r="A30">
        <v>0</v>
      </c>
      <c r="B30" s="128" t="s">
        <v>421</v>
      </c>
    </row>
    <row r="31" spans="1:2" x14ac:dyDescent="0.2">
      <c r="A31">
        <v>700</v>
      </c>
      <c r="B31" s="128" t="s">
        <v>421</v>
      </c>
    </row>
    <row r="32" spans="1:2" x14ac:dyDescent="0.2">
      <c r="A32">
        <v>925</v>
      </c>
      <c r="B32" s="128" t="s">
        <v>421</v>
      </c>
    </row>
    <row r="33" spans="1:2" x14ac:dyDescent="0.2">
      <c r="A33">
        <v>1000</v>
      </c>
      <c r="B33" s="128" t="s">
        <v>421</v>
      </c>
    </row>
    <row r="34" spans="1:2" x14ac:dyDescent="0.2">
      <c r="A34">
        <v>400</v>
      </c>
      <c r="B34" s="128" t="s">
        <v>422</v>
      </c>
    </row>
    <row r="35" spans="1:2" x14ac:dyDescent="0.2">
      <c r="A35">
        <v>475</v>
      </c>
      <c r="B35" s="128" t="s">
        <v>421</v>
      </c>
    </row>
    <row r="36" spans="1:2" x14ac:dyDescent="0.2">
      <c r="A36">
        <v>600</v>
      </c>
      <c r="B36" s="128" t="s">
        <v>421</v>
      </c>
    </row>
    <row r="37" spans="1:2" x14ac:dyDescent="0.2">
      <c r="A37">
        <v>220</v>
      </c>
      <c r="B37" s="128" t="s">
        <v>421</v>
      </c>
    </row>
    <row r="38" spans="1:2" x14ac:dyDescent="0.2">
      <c r="A38">
        <v>250</v>
      </c>
      <c r="B38" s="128" t="s">
        <v>421</v>
      </c>
    </row>
    <row r="39" spans="1:2" x14ac:dyDescent="0.2">
      <c r="A39">
        <v>250</v>
      </c>
      <c r="B39" s="128" t="s">
        <v>421</v>
      </c>
    </row>
    <row r="40" spans="1:2" x14ac:dyDescent="0.2">
      <c r="A40">
        <v>0</v>
      </c>
      <c r="B40" s="128" t="s">
        <v>421</v>
      </c>
    </row>
    <row r="41" spans="1:2" x14ac:dyDescent="0.2">
      <c r="A41">
        <v>0</v>
      </c>
      <c r="B41" s="128" t="s">
        <v>421</v>
      </c>
    </row>
    <row r="42" spans="1:2" x14ac:dyDescent="0.2">
      <c r="A42">
        <v>0</v>
      </c>
      <c r="B42" s="128" t="s">
        <v>421</v>
      </c>
    </row>
    <row r="43" spans="1:2" x14ac:dyDescent="0.2">
      <c r="A43">
        <v>0</v>
      </c>
      <c r="B43" s="128" t="s">
        <v>421</v>
      </c>
    </row>
    <row r="44" spans="1:2" x14ac:dyDescent="0.2">
      <c r="A44">
        <v>30</v>
      </c>
      <c r="B44" s="128" t="s">
        <v>421</v>
      </c>
    </row>
    <row r="45" spans="1:2" x14ac:dyDescent="0.2">
      <c r="A45">
        <v>30</v>
      </c>
      <c r="B45" s="128" t="s">
        <v>421</v>
      </c>
    </row>
    <row r="46" spans="1:2" x14ac:dyDescent="0.2">
      <c r="A46">
        <v>30</v>
      </c>
      <c r="B46" s="128" t="s">
        <v>421</v>
      </c>
    </row>
    <row r="47" spans="1:2" x14ac:dyDescent="0.2">
      <c r="A47">
        <v>115</v>
      </c>
      <c r="B47" s="128" t="s">
        <v>421</v>
      </c>
    </row>
    <row r="48" spans="1:2" x14ac:dyDescent="0.2">
      <c r="A48">
        <v>165</v>
      </c>
      <c r="B48" s="128" t="s">
        <v>421</v>
      </c>
    </row>
    <row r="49" spans="1:2" x14ac:dyDescent="0.2">
      <c r="A49">
        <v>325</v>
      </c>
      <c r="B49" s="128" t="s">
        <v>421</v>
      </c>
    </row>
    <row r="50" spans="1:2" x14ac:dyDescent="0.2">
      <c r="A50">
        <v>0</v>
      </c>
      <c r="B50" s="128" t="s">
        <v>421</v>
      </c>
    </row>
    <row r="51" spans="1:2" x14ac:dyDescent="0.2">
      <c r="A51">
        <v>0</v>
      </c>
      <c r="B51" s="128" t="s">
        <v>421</v>
      </c>
    </row>
    <row r="52" spans="1:2" x14ac:dyDescent="0.2">
      <c r="A52">
        <v>0</v>
      </c>
      <c r="B52" s="128" t="s">
        <v>421</v>
      </c>
    </row>
    <row r="53" spans="1:2" x14ac:dyDescent="0.2">
      <c r="A53">
        <v>0</v>
      </c>
      <c r="B53" s="128" t="s">
        <v>421</v>
      </c>
    </row>
    <row r="54" spans="1:2" x14ac:dyDescent="0.2">
      <c r="A54">
        <v>0</v>
      </c>
      <c r="B54" s="128" t="s">
        <v>421</v>
      </c>
    </row>
    <row r="55" spans="1:2" x14ac:dyDescent="0.2">
      <c r="A55">
        <v>0</v>
      </c>
      <c r="B55" s="128" t="s">
        <v>421</v>
      </c>
    </row>
    <row r="56" spans="1:2" x14ac:dyDescent="0.2">
      <c r="A56">
        <v>0</v>
      </c>
      <c r="B56" s="128" t="s">
        <v>421</v>
      </c>
    </row>
    <row r="57" spans="1:2" x14ac:dyDescent="0.2">
      <c r="A57">
        <v>8</v>
      </c>
      <c r="B57" s="128" t="s">
        <v>421</v>
      </c>
    </row>
    <row r="58" spans="1:2" x14ac:dyDescent="0.2">
      <c r="A58">
        <v>0</v>
      </c>
      <c r="B58" s="128" t="s">
        <v>421</v>
      </c>
    </row>
    <row r="59" spans="1:2" x14ac:dyDescent="0.2">
      <c r="A59">
        <v>0</v>
      </c>
      <c r="B59" s="128" t="s">
        <v>421</v>
      </c>
    </row>
    <row r="60" spans="1:2" x14ac:dyDescent="0.2">
      <c r="A60">
        <v>0</v>
      </c>
      <c r="B60" s="128" t="s">
        <v>421</v>
      </c>
    </row>
    <row r="61" spans="1:2" x14ac:dyDescent="0.2">
      <c r="A61">
        <v>2</v>
      </c>
      <c r="B61" s="128" t="s">
        <v>421</v>
      </c>
    </row>
    <row r="62" spans="1:2" x14ac:dyDescent="0.2">
      <c r="A62">
        <v>13</v>
      </c>
      <c r="B62" s="128" t="s">
        <v>421</v>
      </c>
    </row>
    <row r="63" spans="1:2" x14ac:dyDescent="0.2">
      <c r="A63">
        <v>13</v>
      </c>
      <c r="B63" s="128" t="s">
        <v>421</v>
      </c>
    </row>
    <row r="64" spans="1:2" x14ac:dyDescent="0.2">
      <c r="A64">
        <v>3</v>
      </c>
      <c r="B64" s="128" t="s">
        <v>421</v>
      </c>
    </row>
    <row r="65" spans="1:2" x14ac:dyDescent="0.2">
      <c r="A65">
        <v>13</v>
      </c>
      <c r="B65" s="128" t="s">
        <v>421</v>
      </c>
    </row>
    <row r="66" spans="1:2" x14ac:dyDescent="0.2">
      <c r="A66">
        <v>13</v>
      </c>
      <c r="B66" s="128" t="s">
        <v>421</v>
      </c>
    </row>
    <row r="67" spans="1:2" x14ac:dyDescent="0.2">
      <c r="A67">
        <v>0</v>
      </c>
      <c r="B67" s="128" t="s">
        <v>421</v>
      </c>
    </row>
    <row r="68" spans="1:2" x14ac:dyDescent="0.2">
      <c r="A68">
        <v>11</v>
      </c>
      <c r="B68" s="128" t="s">
        <v>421</v>
      </c>
    </row>
    <row r="69" spans="1:2" x14ac:dyDescent="0.2">
      <c r="A69">
        <v>11</v>
      </c>
      <c r="B69" s="128" t="s">
        <v>421</v>
      </c>
    </row>
    <row r="70" spans="1:2" x14ac:dyDescent="0.2">
      <c r="A70">
        <v>0</v>
      </c>
      <c r="B70" s="128" t="s">
        <v>421</v>
      </c>
    </row>
    <row r="71" spans="1:2" x14ac:dyDescent="0.2">
      <c r="A71">
        <v>0</v>
      </c>
      <c r="B71" s="128" t="s">
        <v>421</v>
      </c>
    </row>
    <row r="72" spans="1:2" x14ac:dyDescent="0.2">
      <c r="A72">
        <v>0</v>
      </c>
      <c r="B72" s="128" t="s">
        <v>421</v>
      </c>
    </row>
    <row r="73" spans="1:2" x14ac:dyDescent="0.2">
      <c r="A73">
        <v>0</v>
      </c>
      <c r="B73" s="128" t="s">
        <v>421</v>
      </c>
    </row>
    <row r="74" spans="1:2" x14ac:dyDescent="0.2">
      <c r="A74">
        <v>0</v>
      </c>
      <c r="B74" s="128" t="s">
        <v>421</v>
      </c>
    </row>
    <row r="75" spans="1:2" x14ac:dyDescent="0.2">
      <c r="A75">
        <v>25</v>
      </c>
      <c r="B75" s="128" t="s">
        <v>421</v>
      </c>
    </row>
    <row r="76" spans="1:2" x14ac:dyDescent="0.2">
      <c r="A76">
        <v>2</v>
      </c>
      <c r="B76" s="128" t="s">
        <v>421</v>
      </c>
    </row>
    <row r="77" spans="1:2" x14ac:dyDescent="0.2">
      <c r="A77">
        <v>10</v>
      </c>
      <c r="B77" s="128" t="s">
        <v>421</v>
      </c>
    </row>
    <row r="78" spans="1:2" x14ac:dyDescent="0.2">
      <c r="A78">
        <v>30</v>
      </c>
      <c r="B78" s="128" t="s">
        <v>421</v>
      </c>
    </row>
    <row r="79" spans="1:2" x14ac:dyDescent="0.2">
      <c r="A79">
        <v>0</v>
      </c>
      <c r="B79" s="128" t="s">
        <v>421</v>
      </c>
    </row>
    <row r="80" spans="1:2" x14ac:dyDescent="0.2">
      <c r="A80">
        <v>0</v>
      </c>
      <c r="B80" s="128" t="s">
        <v>421</v>
      </c>
    </row>
    <row r="81" spans="1:2" x14ac:dyDescent="0.2">
      <c r="A81">
        <v>0</v>
      </c>
      <c r="B81" s="128" t="s">
        <v>421</v>
      </c>
    </row>
    <row r="82" spans="1:2" x14ac:dyDescent="0.2">
      <c r="A82">
        <v>0</v>
      </c>
      <c r="B82" s="128" t="s">
        <v>421</v>
      </c>
    </row>
    <row r="83" spans="1:2" x14ac:dyDescent="0.2">
      <c r="A83">
        <v>1000</v>
      </c>
      <c r="B83" s="128" t="s">
        <v>421</v>
      </c>
    </row>
    <row r="84" spans="1:2" x14ac:dyDescent="0.2">
      <c r="A84">
        <v>0</v>
      </c>
      <c r="B84" s="128" t="s">
        <v>421</v>
      </c>
    </row>
    <row r="85" spans="1:2" x14ac:dyDescent="0.2">
      <c r="A85">
        <v>115</v>
      </c>
      <c r="B85" s="128" t="s">
        <v>421</v>
      </c>
    </row>
    <row r="86" spans="1:2" x14ac:dyDescent="0.2">
      <c r="A86">
        <v>0</v>
      </c>
      <c r="B86" s="128" t="s">
        <v>421</v>
      </c>
    </row>
    <row r="87" spans="1:2" x14ac:dyDescent="0.2">
      <c r="A87">
        <v>0</v>
      </c>
      <c r="B87" s="128" t="s">
        <v>421</v>
      </c>
    </row>
    <row r="88" spans="1:2" x14ac:dyDescent="0.2">
      <c r="A88">
        <v>0</v>
      </c>
      <c r="B88" s="128" t="s">
        <v>421</v>
      </c>
    </row>
    <row r="89" spans="1:2" x14ac:dyDescent="0.2">
      <c r="A89">
        <v>0</v>
      </c>
      <c r="B89" s="128" t="s">
        <v>421</v>
      </c>
    </row>
    <row r="90" spans="1:2" x14ac:dyDescent="0.2">
      <c r="A90">
        <v>0</v>
      </c>
      <c r="B90" s="128" t="s">
        <v>421</v>
      </c>
    </row>
    <row r="91" spans="1:2" x14ac:dyDescent="0.2">
      <c r="A91">
        <v>0</v>
      </c>
      <c r="B91" s="128" t="s">
        <v>421</v>
      </c>
    </row>
    <row r="92" spans="1:2" x14ac:dyDescent="0.2">
      <c r="A92">
        <v>0</v>
      </c>
      <c r="B92" s="128" t="s">
        <v>421</v>
      </c>
    </row>
    <row r="93" spans="1:2" x14ac:dyDescent="0.2">
      <c r="A93">
        <v>0</v>
      </c>
      <c r="B93" s="128" t="s">
        <v>421</v>
      </c>
    </row>
    <row r="94" spans="1:2" x14ac:dyDescent="0.2">
      <c r="A94">
        <v>0</v>
      </c>
      <c r="B94" s="128" t="s">
        <v>421</v>
      </c>
    </row>
    <row r="95" spans="1:2" x14ac:dyDescent="0.2">
      <c r="A95">
        <v>0</v>
      </c>
      <c r="B95" s="128" t="s">
        <v>421</v>
      </c>
    </row>
    <row r="96" spans="1:2" x14ac:dyDescent="0.2">
      <c r="A96">
        <v>0</v>
      </c>
      <c r="B96" s="128" t="s">
        <v>421</v>
      </c>
    </row>
    <row r="97" spans="1:2" x14ac:dyDescent="0.2">
      <c r="A97">
        <v>0</v>
      </c>
      <c r="B97" s="128" t="s">
        <v>421</v>
      </c>
    </row>
    <row r="98" spans="1:2" x14ac:dyDescent="0.2">
      <c r="A98">
        <v>1</v>
      </c>
      <c r="B98" s="128" t="s">
        <v>421</v>
      </c>
    </row>
    <row r="99" spans="1:2" x14ac:dyDescent="0.2">
      <c r="A99">
        <v>2</v>
      </c>
      <c r="B99" s="128" t="s">
        <v>421</v>
      </c>
    </row>
    <row r="100" spans="1:2" x14ac:dyDescent="0.2">
      <c r="A100">
        <v>999</v>
      </c>
    </row>
    <row r="101" spans="1:2" x14ac:dyDescent="0.2">
      <c r="A101">
        <v>999</v>
      </c>
    </row>
    <row r="102" spans="1:2" x14ac:dyDescent="0.2">
      <c r="A102">
        <v>148</v>
      </c>
    </row>
    <row r="103" spans="1:2" x14ac:dyDescent="0.2">
      <c r="A103">
        <v>163</v>
      </c>
    </row>
    <row r="104" spans="1:2" x14ac:dyDescent="0.2">
      <c r="A104">
        <v>148</v>
      </c>
    </row>
    <row r="105" spans="1:2" x14ac:dyDescent="0.2">
      <c r="A105" s="207">
        <v>4.45</v>
      </c>
    </row>
    <row r="106" spans="1:2" x14ac:dyDescent="0.2">
      <c r="A106" s="207">
        <v>5.18</v>
      </c>
    </row>
    <row r="107" spans="1:2" x14ac:dyDescent="0.2">
      <c r="A107" s="208">
        <v>4.43</v>
      </c>
    </row>
    <row r="108" spans="1:2" x14ac:dyDescent="0.2">
      <c r="A108">
        <v>2625</v>
      </c>
    </row>
    <row r="109" spans="1:2" x14ac:dyDescent="0.2">
      <c r="A109">
        <v>1474</v>
      </c>
    </row>
    <row r="110" spans="1:2" x14ac:dyDescent="0.2">
      <c r="A110">
        <v>720</v>
      </c>
    </row>
    <row r="111" spans="1:2" x14ac:dyDescent="0.2">
      <c r="A111">
        <v>2719</v>
      </c>
    </row>
    <row r="112" spans="1:2" x14ac:dyDescent="0.2">
      <c r="A112">
        <v>1530</v>
      </c>
    </row>
    <row r="113" spans="1:2" x14ac:dyDescent="0.2">
      <c r="A113">
        <v>747</v>
      </c>
    </row>
    <row r="114" spans="1:2" x14ac:dyDescent="0.2">
      <c r="A114">
        <v>94</v>
      </c>
    </row>
    <row r="115" spans="1:2" x14ac:dyDescent="0.2">
      <c r="A115">
        <v>55</v>
      </c>
    </row>
    <row r="116" spans="1:2" x14ac:dyDescent="0.2">
      <c r="A116">
        <v>27</v>
      </c>
    </row>
    <row r="117" spans="1:2" x14ac:dyDescent="0.2">
      <c r="A117">
        <v>0</v>
      </c>
      <c r="B117" s="128" t="s">
        <v>421</v>
      </c>
    </row>
    <row r="118" spans="1:2" x14ac:dyDescent="0.2">
      <c r="A118">
        <v>1</v>
      </c>
      <c r="B118" s="128" t="s">
        <v>323</v>
      </c>
    </row>
    <row r="119" spans="1:2" x14ac:dyDescent="0.2">
      <c r="A119">
        <v>0</v>
      </c>
      <c r="B119" s="128" t="s">
        <v>421</v>
      </c>
    </row>
    <row r="120" spans="1:2" x14ac:dyDescent="0.2">
      <c r="A120">
        <v>999</v>
      </c>
    </row>
    <row r="121" spans="1:2" x14ac:dyDescent="0.2">
      <c r="A121">
        <v>700</v>
      </c>
    </row>
    <row r="122" spans="1:2" x14ac:dyDescent="0.2">
      <c r="A122">
        <v>925</v>
      </c>
    </row>
    <row r="123" spans="1:2" x14ac:dyDescent="0.2">
      <c r="A123">
        <v>1000</v>
      </c>
    </row>
    <row r="124" spans="1:2" x14ac:dyDescent="0.2">
      <c r="A124">
        <v>399</v>
      </c>
    </row>
    <row r="125" spans="1:2" x14ac:dyDescent="0.2">
      <c r="A125">
        <v>475</v>
      </c>
    </row>
    <row r="126" spans="1:2" x14ac:dyDescent="0.2">
      <c r="A126">
        <v>600</v>
      </c>
    </row>
    <row r="127" spans="1:2" x14ac:dyDescent="0.2">
      <c r="A127">
        <v>220</v>
      </c>
    </row>
    <row r="128" spans="1:2" x14ac:dyDescent="0.2">
      <c r="A128">
        <v>250</v>
      </c>
    </row>
    <row r="129" spans="1:1" x14ac:dyDescent="0.2">
      <c r="A129">
        <v>250</v>
      </c>
    </row>
    <row r="130" spans="1:1" x14ac:dyDescent="0.2">
      <c r="A130">
        <v>999</v>
      </c>
    </row>
    <row r="131" spans="1:1" x14ac:dyDescent="0.2">
      <c r="A131">
        <v>745</v>
      </c>
    </row>
    <row r="132" spans="1:1" x14ac:dyDescent="0.2">
      <c r="A132">
        <v>910</v>
      </c>
    </row>
    <row r="133" spans="1:1" x14ac:dyDescent="0.2">
      <c r="A133">
        <v>1005</v>
      </c>
    </row>
    <row r="134" spans="1:1" x14ac:dyDescent="0.2">
      <c r="A134">
        <v>351</v>
      </c>
    </row>
    <row r="135" spans="1:1" x14ac:dyDescent="0.2">
      <c r="A135">
        <v>430</v>
      </c>
    </row>
    <row r="136" spans="1:1" x14ac:dyDescent="0.2">
      <c r="A136">
        <v>632</v>
      </c>
    </row>
    <row r="137" spans="1:1" x14ac:dyDescent="0.2">
      <c r="A137">
        <v>219</v>
      </c>
    </row>
    <row r="138" spans="1:1" x14ac:dyDescent="0.2">
      <c r="A138">
        <v>247</v>
      </c>
    </row>
    <row r="139" spans="1:1" x14ac:dyDescent="0.2">
      <c r="A139">
        <v>339</v>
      </c>
    </row>
    <row r="140" spans="1:1" x14ac:dyDescent="0.2">
      <c r="A140">
        <v>999</v>
      </c>
    </row>
    <row r="141" spans="1:1" x14ac:dyDescent="0.2">
      <c r="A141">
        <v>739</v>
      </c>
    </row>
    <row r="142" spans="1:1" x14ac:dyDescent="0.2">
      <c r="A142">
        <v>925</v>
      </c>
    </row>
    <row r="143" spans="1:1" x14ac:dyDescent="0.2">
      <c r="A143">
        <v>1000</v>
      </c>
    </row>
    <row r="144" spans="1:1" x14ac:dyDescent="0.2">
      <c r="A144">
        <v>377</v>
      </c>
    </row>
    <row r="145" spans="1:1" x14ac:dyDescent="0.2">
      <c r="A145">
        <v>464</v>
      </c>
    </row>
    <row r="146" spans="1:1" x14ac:dyDescent="0.2">
      <c r="A146">
        <v>632</v>
      </c>
    </row>
    <row r="147" spans="1:1" x14ac:dyDescent="0.2">
      <c r="A147">
        <v>219</v>
      </c>
    </row>
    <row r="148" spans="1:1" x14ac:dyDescent="0.2">
      <c r="A148">
        <v>247</v>
      </c>
    </row>
    <row r="149" spans="1:1" x14ac:dyDescent="0.2">
      <c r="A149">
        <v>337</v>
      </c>
    </row>
    <row r="150" spans="1:1" x14ac:dyDescent="0.2">
      <c r="A150">
        <v>999</v>
      </c>
    </row>
    <row r="151" spans="1:1" x14ac:dyDescent="0.2">
      <c r="A151">
        <v>3</v>
      </c>
    </row>
    <row r="152" spans="1:1" x14ac:dyDescent="0.2">
      <c r="A152">
        <v>0</v>
      </c>
    </row>
    <row r="153" spans="1:1" x14ac:dyDescent="0.2">
      <c r="A153">
        <v>0</v>
      </c>
    </row>
    <row r="154" spans="1:1" x14ac:dyDescent="0.2">
      <c r="A154">
        <v>0</v>
      </c>
    </row>
    <row r="155" spans="1:1" x14ac:dyDescent="0.2">
      <c r="A155">
        <v>0</v>
      </c>
    </row>
    <row r="156" spans="1:1" x14ac:dyDescent="0.2">
      <c r="A156">
        <v>0</v>
      </c>
    </row>
    <row r="157" spans="1:1" x14ac:dyDescent="0.2">
      <c r="A157">
        <v>0</v>
      </c>
    </row>
    <row r="158" spans="1:1" x14ac:dyDescent="0.2">
      <c r="A158">
        <v>0</v>
      </c>
    </row>
    <row r="159" spans="1:1" x14ac:dyDescent="0.2">
      <c r="A159">
        <v>0</v>
      </c>
    </row>
    <row r="160" spans="1:1" x14ac:dyDescent="0.2">
      <c r="A160">
        <v>999</v>
      </c>
    </row>
    <row r="161" spans="1:2" x14ac:dyDescent="0.2">
      <c r="A161">
        <v>0</v>
      </c>
    </row>
    <row r="162" spans="1:2" x14ac:dyDescent="0.2">
      <c r="A162">
        <v>0</v>
      </c>
    </row>
    <row r="163" spans="1:2" x14ac:dyDescent="0.2">
      <c r="A163">
        <v>0</v>
      </c>
    </row>
    <row r="164" spans="1:2" x14ac:dyDescent="0.2">
      <c r="A164">
        <v>22</v>
      </c>
    </row>
    <row r="165" spans="1:2" x14ac:dyDescent="0.2">
      <c r="A165">
        <v>11</v>
      </c>
    </row>
    <row r="166" spans="1:2" x14ac:dyDescent="0.2">
      <c r="A166">
        <v>37</v>
      </c>
    </row>
    <row r="167" spans="1:2" x14ac:dyDescent="0.2">
      <c r="A167">
        <v>1</v>
      </c>
    </row>
    <row r="168" spans="1:2" x14ac:dyDescent="0.2">
      <c r="A168">
        <v>27</v>
      </c>
    </row>
    <row r="169" spans="1:2" x14ac:dyDescent="0.2">
      <c r="A169">
        <v>0</v>
      </c>
    </row>
    <row r="170" spans="1:2" x14ac:dyDescent="0.2">
      <c r="A170">
        <v>999</v>
      </c>
    </row>
    <row r="171" spans="1:2" x14ac:dyDescent="0.2">
      <c r="A171">
        <v>106</v>
      </c>
      <c r="B171" s="128" t="s">
        <v>421</v>
      </c>
    </row>
    <row r="172" spans="1:2" x14ac:dyDescent="0.2">
      <c r="A172">
        <v>58</v>
      </c>
      <c r="B172" s="128" t="s">
        <v>421</v>
      </c>
    </row>
    <row r="173" spans="1:2" x14ac:dyDescent="0.2">
      <c r="A173">
        <v>36</v>
      </c>
      <c r="B173" s="128" t="s">
        <v>421</v>
      </c>
    </row>
    <row r="174" spans="1:2" x14ac:dyDescent="0.2">
      <c r="A174">
        <v>999</v>
      </c>
    </row>
    <row r="175" spans="1:2" x14ac:dyDescent="0.2">
      <c r="A175">
        <v>999</v>
      </c>
    </row>
    <row r="176" spans="1:2" x14ac:dyDescent="0.2">
      <c r="A176">
        <v>999</v>
      </c>
    </row>
    <row r="177" spans="1:1" x14ac:dyDescent="0.2">
      <c r="A177" t="s">
        <v>411</v>
      </c>
    </row>
    <row r="178" spans="1:1" x14ac:dyDescent="0.2">
      <c r="A178" t="s">
        <v>411</v>
      </c>
    </row>
    <row r="179" spans="1:1" x14ac:dyDescent="0.2">
      <c r="A179" t="s">
        <v>320</v>
      </c>
    </row>
    <row r="180" spans="1:1" x14ac:dyDescent="0.2">
      <c r="A180">
        <v>999</v>
      </c>
    </row>
    <row r="181" spans="1:1" x14ac:dyDescent="0.2">
      <c r="A181">
        <v>0</v>
      </c>
    </row>
    <row r="182" spans="1:1" x14ac:dyDescent="0.2">
      <c r="A182">
        <v>0</v>
      </c>
    </row>
    <row r="183" spans="1:1" x14ac:dyDescent="0.2">
      <c r="A183">
        <v>0</v>
      </c>
    </row>
    <row r="184" spans="1:1" x14ac:dyDescent="0.2">
      <c r="A184">
        <v>0</v>
      </c>
    </row>
    <row r="185" spans="1:1" x14ac:dyDescent="0.2">
      <c r="A185">
        <v>0</v>
      </c>
    </row>
    <row r="186" spans="1:1" x14ac:dyDescent="0.2">
      <c r="A186">
        <v>0</v>
      </c>
    </row>
    <row r="187" spans="1:1" x14ac:dyDescent="0.2">
      <c r="A187">
        <v>0</v>
      </c>
    </row>
    <row r="188" spans="1:1" x14ac:dyDescent="0.2">
      <c r="A188">
        <v>0</v>
      </c>
    </row>
    <row r="189" spans="1:1" x14ac:dyDescent="0.2">
      <c r="A189">
        <v>0</v>
      </c>
    </row>
    <row r="190" spans="1:1" x14ac:dyDescent="0.2">
      <c r="A190">
        <v>999</v>
      </c>
    </row>
    <row r="191" spans="1:1" x14ac:dyDescent="0.2">
      <c r="A191">
        <v>26</v>
      </c>
    </row>
    <row r="192" spans="1:1" x14ac:dyDescent="0.2">
      <c r="A192">
        <v>76</v>
      </c>
    </row>
    <row r="193" spans="1:1" x14ac:dyDescent="0.2">
      <c r="A193">
        <v>0</v>
      </c>
    </row>
    <row r="194" spans="1:1" x14ac:dyDescent="0.2">
      <c r="A194">
        <v>12</v>
      </c>
    </row>
    <row r="195" spans="1:1" x14ac:dyDescent="0.2">
      <c r="A195">
        <v>0</v>
      </c>
    </row>
    <row r="196" spans="1:1" x14ac:dyDescent="0.2">
      <c r="A196">
        <v>0</v>
      </c>
    </row>
    <row r="197" spans="1:1" x14ac:dyDescent="0.2">
      <c r="A197">
        <v>26</v>
      </c>
    </row>
    <row r="198" spans="1:1" x14ac:dyDescent="0.2">
      <c r="A198">
        <v>76</v>
      </c>
    </row>
    <row r="199" spans="1:1" x14ac:dyDescent="0.2">
      <c r="A199">
        <v>999</v>
      </c>
    </row>
    <row r="200" spans="1:1" x14ac:dyDescent="0.2">
      <c r="A200">
        <v>999</v>
      </c>
    </row>
    <row r="201" spans="1:1" x14ac:dyDescent="0.2">
      <c r="A201">
        <v>360000</v>
      </c>
    </row>
    <row r="202" spans="1:1" x14ac:dyDescent="0.2">
      <c r="A202">
        <v>111981</v>
      </c>
    </row>
    <row r="203" spans="1:1" x14ac:dyDescent="0.2">
      <c r="A203">
        <v>38540</v>
      </c>
    </row>
    <row r="204" spans="1:1" x14ac:dyDescent="0.2">
      <c r="A204">
        <v>259277</v>
      </c>
    </row>
    <row r="205" spans="1:1" x14ac:dyDescent="0.2">
      <c r="A205">
        <v>24375</v>
      </c>
    </row>
    <row r="206" spans="1:1" x14ac:dyDescent="0.2">
      <c r="A206">
        <v>24060</v>
      </c>
    </row>
    <row r="207" spans="1:1" x14ac:dyDescent="0.2">
      <c r="A207">
        <v>90000</v>
      </c>
    </row>
    <row r="208" spans="1:1" x14ac:dyDescent="0.2">
      <c r="A208">
        <v>30000</v>
      </c>
    </row>
    <row r="209" spans="1:1" x14ac:dyDescent="0.2">
      <c r="A209">
        <v>12000</v>
      </c>
    </row>
    <row r="210" spans="1:1" x14ac:dyDescent="0.2">
      <c r="A210">
        <v>23375</v>
      </c>
    </row>
    <row r="211" spans="1:1" x14ac:dyDescent="0.2">
      <c r="A211">
        <v>8075</v>
      </c>
    </row>
    <row r="212" spans="1:1" x14ac:dyDescent="0.2">
      <c r="A212">
        <v>7500</v>
      </c>
    </row>
    <row r="213" spans="1:1" x14ac:dyDescent="0.2">
      <c r="A213">
        <v>4940</v>
      </c>
    </row>
    <row r="214" spans="1:1" x14ac:dyDescent="0.2">
      <c r="A214">
        <v>13009</v>
      </c>
    </row>
    <row r="215" spans="1:1" x14ac:dyDescent="0.2">
      <c r="A215">
        <v>115000</v>
      </c>
    </row>
    <row r="216" spans="1:1" x14ac:dyDescent="0.2">
      <c r="A216">
        <v>19442</v>
      </c>
    </row>
    <row r="217" spans="1:1" x14ac:dyDescent="0.2">
      <c r="A217">
        <v>1141574</v>
      </c>
    </row>
    <row r="218" spans="1:1" x14ac:dyDescent="0.2">
      <c r="A218">
        <v>2320324</v>
      </c>
    </row>
    <row r="219" spans="1:1" x14ac:dyDescent="0.2">
      <c r="A219">
        <v>157</v>
      </c>
    </row>
    <row r="220" spans="1:1" x14ac:dyDescent="0.2">
      <c r="A220">
        <v>7434</v>
      </c>
    </row>
    <row r="221" spans="1:1" x14ac:dyDescent="0.2">
      <c r="A221">
        <v>2320324</v>
      </c>
    </row>
    <row r="222" spans="1:1" x14ac:dyDescent="0.2">
      <c r="A222">
        <v>0</v>
      </c>
    </row>
    <row r="223" spans="1:1" x14ac:dyDescent="0.2">
      <c r="A223">
        <v>2139546</v>
      </c>
    </row>
    <row r="224" spans="1:1" x14ac:dyDescent="0.2">
      <c r="A224">
        <v>0</v>
      </c>
    </row>
    <row r="225" spans="1:1" x14ac:dyDescent="0.2">
      <c r="A225">
        <v>0</v>
      </c>
    </row>
    <row r="226" spans="1:1" x14ac:dyDescent="0.2">
      <c r="A226">
        <v>0</v>
      </c>
    </row>
    <row r="227" spans="1:1" x14ac:dyDescent="0.2">
      <c r="A227">
        <v>0</v>
      </c>
    </row>
    <row r="228" spans="1:1" x14ac:dyDescent="0.2">
      <c r="A228">
        <v>0</v>
      </c>
    </row>
    <row r="229" spans="1:1" x14ac:dyDescent="0.2">
      <c r="A229">
        <v>0</v>
      </c>
    </row>
    <row r="230" spans="1:1" x14ac:dyDescent="0.2">
      <c r="A230">
        <v>0</v>
      </c>
    </row>
    <row r="231" spans="1:1" x14ac:dyDescent="0.2">
      <c r="A231">
        <v>0</v>
      </c>
    </row>
    <row r="232" spans="1:1" x14ac:dyDescent="0.2">
      <c r="A232">
        <v>0</v>
      </c>
    </row>
    <row r="233" spans="1:1" x14ac:dyDescent="0.2">
      <c r="A233">
        <v>180778</v>
      </c>
    </row>
    <row r="234" spans="1:1" x14ac:dyDescent="0.2">
      <c r="A234">
        <v>266404</v>
      </c>
    </row>
    <row r="235" spans="1:1" x14ac:dyDescent="0.2">
      <c r="A235">
        <v>999</v>
      </c>
    </row>
    <row r="236" spans="1:1" x14ac:dyDescent="0.2">
      <c r="A236">
        <v>999</v>
      </c>
    </row>
    <row r="237" spans="1:1" x14ac:dyDescent="0.2">
      <c r="A237">
        <v>999</v>
      </c>
    </row>
    <row r="238" spans="1:1" x14ac:dyDescent="0.2">
      <c r="A238">
        <v>1200000</v>
      </c>
    </row>
    <row r="239" spans="1:1" x14ac:dyDescent="0.2">
      <c r="A239">
        <v>1385000</v>
      </c>
    </row>
    <row r="240" spans="1:1" x14ac:dyDescent="0.2">
      <c r="A240">
        <v>116886</v>
      </c>
    </row>
    <row r="241" spans="1:1" x14ac:dyDescent="0.2">
      <c r="A241">
        <v>2437570</v>
      </c>
    </row>
    <row r="242" spans="1:1" x14ac:dyDescent="0.2">
      <c r="A242">
        <v>404043</v>
      </c>
    </row>
    <row r="243" spans="1:1" x14ac:dyDescent="0.2">
      <c r="A243">
        <v>0</v>
      </c>
    </row>
    <row r="244" spans="1:1" x14ac:dyDescent="0.2">
      <c r="A244">
        <v>344096</v>
      </c>
    </row>
    <row r="245" spans="1:1" x14ac:dyDescent="0.2">
      <c r="A245">
        <v>120928</v>
      </c>
    </row>
    <row r="246" spans="1:1" x14ac:dyDescent="0.2">
      <c r="A246">
        <v>274560</v>
      </c>
    </row>
    <row r="247" spans="1:1" x14ac:dyDescent="0.2">
      <c r="A247">
        <v>149160</v>
      </c>
    </row>
    <row r="248" spans="1:1" x14ac:dyDescent="0.2">
      <c r="A248">
        <v>4996</v>
      </c>
    </row>
    <row r="249" spans="1:1" x14ac:dyDescent="0.2">
      <c r="A249">
        <v>73350</v>
      </c>
    </row>
    <row r="250" spans="1:1" x14ac:dyDescent="0.2">
      <c r="A250">
        <v>377216</v>
      </c>
    </row>
    <row r="251" spans="1:1" x14ac:dyDescent="0.2">
      <c r="A251">
        <v>993917</v>
      </c>
    </row>
    <row r="252" spans="1:1" x14ac:dyDescent="0.2">
      <c r="A252">
        <v>1443653</v>
      </c>
    </row>
    <row r="253" spans="1:1" x14ac:dyDescent="0.2">
      <c r="A253">
        <v>0</v>
      </c>
    </row>
    <row r="254" spans="1:1" x14ac:dyDescent="0.2">
      <c r="A254">
        <v>60324</v>
      </c>
    </row>
    <row r="255" spans="1:1" x14ac:dyDescent="0.2">
      <c r="A255">
        <v>0</v>
      </c>
    </row>
    <row r="256" spans="1:1" x14ac:dyDescent="0.2">
      <c r="A256">
        <v>241755</v>
      </c>
    </row>
    <row r="257" spans="1:1" x14ac:dyDescent="0.2">
      <c r="A257">
        <v>358641</v>
      </c>
    </row>
    <row r="258" spans="1:1" x14ac:dyDescent="0.2">
      <c r="A258">
        <v>999</v>
      </c>
    </row>
    <row r="259" spans="1:1" x14ac:dyDescent="0.2">
      <c r="A259">
        <v>999</v>
      </c>
    </row>
    <row r="260" spans="1:1" x14ac:dyDescent="0.2">
      <c r="A260">
        <v>535650</v>
      </c>
    </row>
    <row r="261" spans="1:1" x14ac:dyDescent="0.2">
      <c r="A261">
        <v>450000</v>
      </c>
    </row>
    <row r="262" spans="1:1" x14ac:dyDescent="0.2">
      <c r="A262">
        <v>450000</v>
      </c>
    </row>
    <row r="263" spans="1:1" x14ac:dyDescent="0.2">
      <c r="A263">
        <v>2352696</v>
      </c>
    </row>
    <row r="264" spans="1:1" x14ac:dyDescent="0.2">
      <c r="A264">
        <v>0</v>
      </c>
    </row>
    <row r="265" spans="1:1" x14ac:dyDescent="0.2">
      <c r="A265">
        <v>18102</v>
      </c>
    </row>
    <row r="266" spans="1:1" x14ac:dyDescent="0.2">
      <c r="A266">
        <v>0</v>
      </c>
    </row>
    <row r="267" spans="1:1" x14ac:dyDescent="0.2">
      <c r="A267">
        <v>359114</v>
      </c>
    </row>
    <row r="268" spans="1:1" x14ac:dyDescent="0.2">
      <c r="A268">
        <v>1391219</v>
      </c>
    </row>
    <row r="269" spans="1:1" x14ac:dyDescent="0.2">
      <c r="A269">
        <v>447182</v>
      </c>
    </row>
    <row r="270" spans="1:1" x14ac:dyDescent="0.2">
      <c r="A270">
        <v>0</v>
      </c>
    </row>
    <row r="271" spans="1:1" x14ac:dyDescent="0.2">
      <c r="A271">
        <v>0</v>
      </c>
    </row>
    <row r="272" spans="1:1" x14ac:dyDescent="0.2">
      <c r="A272">
        <v>690908</v>
      </c>
    </row>
    <row r="273" spans="1:1" x14ac:dyDescent="0.2">
      <c r="A273">
        <v>0</v>
      </c>
    </row>
    <row r="274" spans="1:1" x14ac:dyDescent="0.2">
      <c r="A274">
        <v>0</v>
      </c>
    </row>
    <row r="275" spans="1:1" x14ac:dyDescent="0.2">
      <c r="A275">
        <v>4000000</v>
      </c>
    </row>
    <row r="276" spans="1:1" x14ac:dyDescent="0.2">
      <c r="A276">
        <v>0</v>
      </c>
    </row>
    <row r="277" spans="1:1" x14ac:dyDescent="0.2">
      <c r="A277">
        <v>4777405</v>
      </c>
    </row>
    <row r="278" spans="1:1" x14ac:dyDescent="0.2">
      <c r="A278">
        <v>999</v>
      </c>
    </row>
    <row r="279" spans="1:1" x14ac:dyDescent="0.2">
      <c r="A279">
        <v>999</v>
      </c>
    </row>
    <row r="280" spans="1:1" x14ac:dyDescent="0.2">
      <c r="A280">
        <v>999</v>
      </c>
    </row>
    <row r="281" spans="1:1" x14ac:dyDescent="0.2">
      <c r="A281">
        <v>9000</v>
      </c>
    </row>
    <row r="282" spans="1:1" x14ac:dyDescent="0.2">
      <c r="A282">
        <v>999</v>
      </c>
    </row>
    <row r="283" spans="1:1" x14ac:dyDescent="0.2">
      <c r="A283">
        <v>999</v>
      </c>
    </row>
    <row r="284" spans="1:1" x14ac:dyDescent="0.2">
      <c r="A284">
        <v>900</v>
      </c>
    </row>
    <row r="285" spans="1:1" x14ac:dyDescent="0.2">
      <c r="A285">
        <v>275</v>
      </c>
    </row>
    <row r="286" spans="1:1" x14ac:dyDescent="0.2">
      <c r="A286">
        <v>260</v>
      </c>
    </row>
    <row r="287" spans="1:1" x14ac:dyDescent="0.2">
      <c r="A287">
        <v>55</v>
      </c>
    </row>
    <row r="288" spans="1:1" x14ac:dyDescent="0.2">
      <c r="A288">
        <v>999</v>
      </c>
    </row>
    <row r="289" spans="1:2" x14ac:dyDescent="0.2">
      <c r="A289">
        <v>999</v>
      </c>
    </row>
    <row r="290" spans="1:2" x14ac:dyDescent="0.2">
      <c r="A290">
        <v>999</v>
      </c>
    </row>
    <row r="291" spans="1:2" x14ac:dyDescent="0.2">
      <c r="A291">
        <v>0</v>
      </c>
    </row>
    <row r="292" spans="1:2" x14ac:dyDescent="0.2">
      <c r="A292">
        <v>11</v>
      </c>
    </row>
    <row r="293" spans="1:2" x14ac:dyDescent="0.2">
      <c r="A293">
        <v>0</v>
      </c>
    </row>
    <row r="294" spans="1:2" x14ac:dyDescent="0.2">
      <c r="A294">
        <v>11</v>
      </c>
    </row>
    <row r="295" spans="1:2" x14ac:dyDescent="0.2">
      <c r="A295">
        <v>1434</v>
      </c>
    </row>
    <row r="296" spans="1:2" x14ac:dyDescent="0.2">
      <c r="A296">
        <v>5</v>
      </c>
    </row>
    <row r="297" spans="1:2" x14ac:dyDescent="0.2">
      <c r="A297">
        <v>500</v>
      </c>
    </row>
    <row r="298" spans="1:2" x14ac:dyDescent="0.2">
      <c r="A298">
        <v>6</v>
      </c>
    </row>
    <row r="299" spans="1:2" x14ac:dyDescent="0.2">
      <c r="A299">
        <v>300</v>
      </c>
    </row>
    <row r="300" spans="1:2" x14ac:dyDescent="0.2">
      <c r="A300">
        <v>7</v>
      </c>
    </row>
    <row r="301" spans="1:2" x14ac:dyDescent="0.2">
      <c r="A301">
        <v>11748</v>
      </c>
    </row>
    <row r="302" spans="1:2" x14ac:dyDescent="0.2">
      <c r="A302">
        <v>37</v>
      </c>
      <c r="B302" s="128" t="s">
        <v>421</v>
      </c>
    </row>
    <row r="303" spans="1:2" x14ac:dyDescent="0.2">
      <c r="A303">
        <v>6576</v>
      </c>
    </row>
    <row r="304" spans="1:2" x14ac:dyDescent="0.2">
      <c r="A304">
        <v>93.1</v>
      </c>
    </row>
    <row r="305" spans="1:2" x14ac:dyDescent="0.2">
      <c r="A305">
        <v>14976</v>
      </c>
    </row>
    <row r="306" spans="1:2" x14ac:dyDescent="0.2">
      <c r="A306">
        <v>172</v>
      </c>
      <c r="B306" s="128" t="s">
        <v>421</v>
      </c>
    </row>
    <row r="307" spans="1:2" x14ac:dyDescent="0.2">
      <c r="A307">
        <v>13464</v>
      </c>
    </row>
    <row r="308" spans="1:2" x14ac:dyDescent="0.2">
      <c r="A308">
        <v>0</v>
      </c>
    </row>
    <row r="309" spans="1:2" x14ac:dyDescent="0.2">
      <c r="A309">
        <v>999</v>
      </c>
    </row>
    <row r="310" spans="1:2" x14ac:dyDescent="0.2">
      <c r="A310">
        <v>999</v>
      </c>
    </row>
    <row r="311" spans="1:2" x14ac:dyDescent="0.2">
      <c r="A311">
        <v>11138</v>
      </c>
    </row>
    <row r="312" spans="1:2" x14ac:dyDescent="0.2">
      <c r="A312">
        <v>0</v>
      </c>
    </row>
    <row r="313" spans="1:2" x14ac:dyDescent="0.2">
      <c r="A313">
        <v>0</v>
      </c>
    </row>
    <row r="314" spans="1:2" x14ac:dyDescent="0.2">
      <c r="A314">
        <v>0</v>
      </c>
      <c r="B314" s="128" t="s">
        <v>421</v>
      </c>
    </row>
    <row r="315" spans="1:2" x14ac:dyDescent="0.2">
      <c r="A315">
        <v>8020</v>
      </c>
    </row>
    <row r="316" spans="1:2" x14ac:dyDescent="0.2">
      <c r="A316">
        <v>11118</v>
      </c>
    </row>
    <row r="317" spans="1:2" x14ac:dyDescent="0.2">
      <c r="A317">
        <v>0</v>
      </c>
    </row>
    <row r="318" spans="1:2" x14ac:dyDescent="0.2">
      <c r="A318">
        <v>11</v>
      </c>
    </row>
    <row r="319" spans="1:2" x14ac:dyDescent="0.2">
      <c r="A319">
        <v>84980</v>
      </c>
    </row>
    <row r="320" spans="1:2" x14ac:dyDescent="0.2">
      <c r="A320">
        <v>920</v>
      </c>
    </row>
    <row r="321" spans="1:1" x14ac:dyDescent="0.2">
      <c r="A321">
        <v>2</v>
      </c>
    </row>
    <row r="322" spans="1:1" x14ac:dyDescent="0.2">
      <c r="A322">
        <v>3</v>
      </c>
    </row>
    <row r="323" spans="1:1" x14ac:dyDescent="0.2">
      <c r="A323">
        <v>0</v>
      </c>
    </row>
    <row r="324" spans="1:1" x14ac:dyDescent="0.2">
      <c r="A324">
        <v>0</v>
      </c>
    </row>
    <row r="325" spans="1:1" x14ac:dyDescent="0.2">
      <c r="A325">
        <v>2</v>
      </c>
    </row>
    <row r="326" spans="1:1" x14ac:dyDescent="0.2">
      <c r="A326">
        <v>3</v>
      </c>
    </row>
    <row r="327" spans="1:1" x14ac:dyDescent="0.2">
      <c r="A327">
        <v>11</v>
      </c>
    </row>
    <row r="328" spans="1:1" x14ac:dyDescent="0.2">
      <c r="A328">
        <v>10</v>
      </c>
    </row>
    <row r="329" spans="1:1" x14ac:dyDescent="0.2">
      <c r="A329">
        <v>88</v>
      </c>
    </row>
    <row r="330" spans="1:1" x14ac:dyDescent="0.2">
      <c r="A330" s="128" t="s">
        <v>324</v>
      </c>
    </row>
    <row r="331" spans="1:1" x14ac:dyDescent="0.2">
      <c r="A331" t="s">
        <v>1</v>
      </c>
    </row>
    <row r="332" spans="1:1" x14ac:dyDescent="0.2">
      <c r="A332" t="s">
        <v>1</v>
      </c>
    </row>
    <row r="333" spans="1:1" x14ac:dyDescent="0.2">
      <c r="A333" t="s">
        <v>1</v>
      </c>
    </row>
    <row r="334" spans="1:1" x14ac:dyDescent="0.2">
      <c r="A334" t="s">
        <v>1</v>
      </c>
    </row>
    <row r="335" spans="1:1" x14ac:dyDescent="0.2">
      <c r="A335" t="s">
        <v>1</v>
      </c>
    </row>
    <row r="336" spans="1:1" x14ac:dyDescent="0.2">
      <c r="A336" t="s">
        <v>1</v>
      </c>
    </row>
    <row r="337" spans="1:1" x14ac:dyDescent="0.2">
      <c r="A337" t="s">
        <v>1</v>
      </c>
    </row>
    <row r="338" spans="1:1" x14ac:dyDescent="0.2">
      <c r="A338" t="s">
        <v>1</v>
      </c>
    </row>
    <row r="339" spans="1:1" x14ac:dyDescent="0.2">
      <c r="A339" t="s">
        <v>1</v>
      </c>
    </row>
    <row r="340" spans="1:1" x14ac:dyDescent="0.2">
      <c r="A340" t="s">
        <v>1</v>
      </c>
    </row>
    <row r="341" spans="1:1" x14ac:dyDescent="0.2">
      <c r="A341" t="s">
        <v>1</v>
      </c>
    </row>
    <row r="342" spans="1:1" x14ac:dyDescent="0.2">
      <c r="A342" t="s">
        <v>1</v>
      </c>
    </row>
    <row r="343" spans="1:1" x14ac:dyDescent="0.2">
      <c r="A343" t="s">
        <v>1</v>
      </c>
    </row>
    <row r="344" spans="1:1" x14ac:dyDescent="0.2">
      <c r="A344" t="s">
        <v>1</v>
      </c>
    </row>
    <row r="345" spans="1:1" x14ac:dyDescent="0.2">
      <c r="A345" t="s">
        <v>1</v>
      </c>
    </row>
    <row r="346" spans="1:1" x14ac:dyDescent="0.2">
      <c r="A346" t="s">
        <v>1</v>
      </c>
    </row>
    <row r="347" spans="1:1" x14ac:dyDescent="0.2">
      <c r="A347" t="s">
        <v>1</v>
      </c>
    </row>
    <row r="348" spans="1:1" x14ac:dyDescent="0.2">
      <c r="A348" t="s">
        <v>1</v>
      </c>
    </row>
    <row r="349" spans="1:1" x14ac:dyDescent="0.2">
      <c r="A349" t="s">
        <v>1</v>
      </c>
    </row>
    <row r="350" spans="1:1" x14ac:dyDescent="0.2">
      <c r="A350" t="s">
        <v>1</v>
      </c>
    </row>
    <row r="351" spans="1:1" x14ac:dyDescent="0.2">
      <c r="A351" t="s">
        <v>1</v>
      </c>
    </row>
    <row r="352" spans="1:1" x14ac:dyDescent="0.2">
      <c r="A352" t="s">
        <v>1</v>
      </c>
    </row>
    <row r="353" spans="1:1" x14ac:dyDescent="0.2">
      <c r="A353" t="s">
        <v>1</v>
      </c>
    </row>
    <row r="354" spans="1:1" x14ac:dyDescent="0.2">
      <c r="A354" t="s">
        <v>1</v>
      </c>
    </row>
    <row r="355" spans="1:1" x14ac:dyDescent="0.2">
      <c r="A355" t="s">
        <v>1</v>
      </c>
    </row>
    <row r="356" spans="1:1" x14ac:dyDescent="0.2">
      <c r="A356" t="s">
        <v>1</v>
      </c>
    </row>
    <row r="357" spans="1:1" x14ac:dyDescent="0.2">
      <c r="A357" t="s">
        <v>1</v>
      </c>
    </row>
    <row r="358" spans="1:1" x14ac:dyDescent="0.2">
      <c r="A358" t="s">
        <v>1</v>
      </c>
    </row>
    <row r="359" spans="1:1" x14ac:dyDescent="0.2">
      <c r="A359" t="s">
        <v>1</v>
      </c>
    </row>
    <row r="360" spans="1:1" x14ac:dyDescent="0.2">
      <c r="A360" t="s">
        <v>1</v>
      </c>
    </row>
    <row r="361" spans="1:1" x14ac:dyDescent="0.2">
      <c r="A361" t="s">
        <v>1</v>
      </c>
    </row>
    <row r="362" spans="1:1" x14ac:dyDescent="0.2">
      <c r="A362" t="s">
        <v>1</v>
      </c>
    </row>
    <row r="363" spans="1:1" x14ac:dyDescent="0.2">
      <c r="A363" t="s">
        <v>1</v>
      </c>
    </row>
    <row r="364" spans="1:1" x14ac:dyDescent="0.2">
      <c r="A364" t="s">
        <v>1</v>
      </c>
    </row>
    <row r="365" spans="1:1" x14ac:dyDescent="0.2">
      <c r="A365" t="s">
        <v>1</v>
      </c>
    </row>
    <row r="366" spans="1:1" x14ac:dyDescent="0.2">
      <c r="A366" t="s">
        <v>1</v>
      </c>
    </row>
    <row r="367" spans="1:1" x14ac:dyDescent="0.2">
      <c r="A367" t="s">
        <v>1</v>
      </c>
    </row>
    <row r="368" spans="1:1" x14ac:dyDescent="0.2">
      <c r="A368" t="s">
        <v>1</v>
      </c>
    </row>
    <row r="369" spans="1:1" x14ac:dyDescent="0.2">
      <c r="A369" t="s">
        <v>1</v>
      </c>
    </row>
    <row r="370" spans="1:1" x14ac:dyDescent="0.2">
      <c r="A370" t="s">
        <v>1</v>
      </c>
    </row>
    <row r="371" spans="1:1" x14ac:dyDescent="0.2">
      <c r="A371" t="s">
        <v>1</v>
      </c>
    </row>
    <row r="372" spans="1:1" x14ac:dyDescent="0.2">
      <c r="A372" t="s">
        <v>1</v>
      </c>
    </row>
    <row r="373" spans="1:1" x14ac:dyDescent="0.2">
      <c r="A373" t="s">
        <v>1</v>
      </c>
    </row>
    <row r="374" spans="1:1" x14ac:dyDescent="0.2">
      <c r="A374" t="s">
        <v>1</v>
      </c>
    </row>
    <row r="375" spans="1:1" x14ac:dyDescent="0.2">
      <c r="A375" t="s">
        <v>1</v>
      </c>
    </row>
    <row r="376" spans="1:1" x14ac:dyDescent="0.2">
      <c r="A376" t="s">
        <v>1</v>
      </c>
    </row>
    <row r="377" spans="1:1" x14ac:dyDescent="0.2">
      <c r="A377" t="s">
        <v>1</v>
      </c>
    </row>
    <row r="378" spans="1:1" x14ac:dyDescent="0.2">
      <c r="A378" t="s">
        <v>1</v>
      </c>
    </row>
    <row r="379" spans="1:1" x14ac:dyDescent="0.2">
      <c r="A379" t="s">
        <v>1</v>
      </c>
    </row>
    <row r="380" spans="1:1" x14ac:dyDescent="0.2">
      <c r="A380" t="s">
        <v>1</v>
      </c>
    </row>
    <row r="381" spans="1:1" x14ac:dyDescent="0.2">
      <c r="A381" t="s">
        <v>1</v>
      </c>
    </row>
    <row r="382" spans="1:1" x14ac:dyDescent="0.2">
      <c r="A382" t="s">
        <v>1</v>
      </c>
    </row>
    <row r="383" spans="1:1" x14ac:dyDescent="0.2">
      <c r="A383" t="s">
        <v>1</v>
      </c>
    </row>
    <row r="384" spans="1:1" x14ac:dyDescent="0.2">
      <c r="A384" t="s">
        <v>1</v>
      </c>
    </row>
    <row r="385" spans="1:1" x14ac:dyDescent="0.2">
      <c r="A385" t="s">
        <v>1</v>
      </c>
    </row>
    <row r="386" spans="1:1" x14ac:dyDescent="0.2">
      <c r="A386" t="s">
        <v>1</v>
      </c>
    </row>
    <row r="387" spans="1:1" x14ac:dyDescent="0.2">
      <c r="A387" t="s">
        <v>1</v>
      </c>
    </row>
    <row r="388" spans="1:1" x14ac:dyDescent="0.2">
      <c r="A388" t="s">
        <v>1</v>
      </c>
    </row>
    <row r="389" spans="1:1" x14ac:dyDescent="0.2">
      <c r="A389" t="s">
        <v>1</v>
      </c>
    </row>
    <row r="390" spans="1:1" x14ac:dyDescent="0.2">
      <c r="A390" t="s">
        <v>1</v>
      </c>
    </row>
    <row r="391" spans="1:1" x14ac:dyDescent="0.2">
      <c r="A391" t="s">
        <v>1</v>
      </c>
    </row>
    <row r="392" spans="1:1" x14ac:dyDescent="0.2">
      <c r="A392" t="s">
        <v>1</v>
      </c>
    </row>
    <row r="393" spans="1:1" x14ac:dyDescent="0.2">
      <c r="A393" t="s">
        <v>1</v>
      </c>
    </row>
    <row r="394" spans="1:1" x14ac:dyDescent="0.2">
      <c r="A394" t="s">
        <v>1</v>
      </c>
    </row>
    <row r="395" spans="1:1" x14ac:dyDescent="0.2">
      <c r="A395" t="s">
        <v>1</v>
      </c>
    </row>
    <row r="396" spans="1:1" x14ac:dyDescent="0.2">
      <c r="A396" t="s">
        <v>1</v>
      </c>
    </row>
    <row r="397" spans="1:1" x14ac:dyDescent="0.2">
      <c r="A397" t="s">
        <v>1</v>
      </c>
    </row>
    <row r="398" spans="1:1" x14ac:dyDescent="0.2">
      <c r="A398" t="s">
        <v>1</v>
      </c>
    </row>
    <row r="399" spans="1:1" x14ac:dyDescent="0.2">
      <c r="A399" t="s">
        <v>1</v>
      </c>
    </row>
    <row r="400" spans="1:1" x14ac:dyDescent="0.2">
      <c r="A400" t="s">
        <v>1</v>
      </c>
    </row>
    <row r="401" spans="1:1" x14ac:dyDescent="0.2">
      <c r="A401" t="s">
        <v>1</v>
      </c>
    </row>
    <row r="402" spans="1:1" x14ac:dyDescent="0.2">
      <c r="A402" t="s">
        <v>1</v>
      </c>
    </row>
    <row r="403" spans="1:1" x14ac:dyDescent="0.2">
      <c r="A403" t="s">
        <v>1</v>
      </c>
    </row>
    <row r="404" spans="1:1" x14ac:dyDescent="0.2">
      <c r="A404" t="s">
        <v>1</v>
      </c>
    </row>
    <row r="405" spans="1:1" x14ac:dyDescent="0.2">
      <c r="A405" t="s">
        <v>1</v>
      </c>
    </row>
    <row r="406" spans="1:1" x14ac:dyDescent="0.2">
      <c r="A406" t="s">
        <v>1</v>
      </c>
    </row>
    <row r="407" spans="1:1" x14ac:dyDescent="0.2">
      <c r="A407" t="s">
        <v>1</v>
      </c>
    </row>
    <row r="408" spans="1:1" x14ac:dyDescent="0.2">
      <c r="A408" t="s">
        <v>1</v>
      </c>
    </row>
    <row r="409" spans="1:1" x14ac:dyDescent="0.2">
      <c r="A409" t="s">
        <v>1</v>
      </c>
    </row>
    <row r="410" spans="1:1" x14ac:dyDescent="0.2">
      <c r="A410" t="s">
        <v>1</v>
      </c>
    </row>
    <row r="411" spans="1:1" x14ac:dyDescent="0.2">
      <c r="A411">
        <v>999</v>
      </c>
    </row>
    <row r="412" spans="1:1" x14ac:dyDescent="0.2">
      <c r="A412">
        <v>999</v>
      </c>
    </row>
    <row r="413" spans="1:1" x14ac:dyDescent="0.2">
      <c r="A413">
        <v>999</v>
      </c>
    </row>
    <row r="414" spans="1:1" x14ac:dyDescent="0.2">
      <c r="A414">
        <v>999</v>
      </c>
    </row>
    <row r="415" spans="1:1" x14ac:dyDescent="0.2">
      <c r="A415">
        <v>999</v>
      </c>
    </row>
    <row r="416" spans="1:1" x14ac:dyDescent="0.2">
      <c r="A416">
        <v>999</v>
      </c>
    </row>
    <row r="417" spans="1:1" x14ac:dyDescent="0.2">
      <c r="A417">
        <v>999</v>
      </c>
    </row>
    <row r="418" spans="1:1" x14ac:dyDescent="0.2">
      <c r="A418">
        <v>999</v>
      </c>
    </row>
    <row r="419" spans="1:1" x14ac:dyDescent="0.2">
      <c r="A419">
        <v>999</v>
      </c>
    </row>
    <row r="420" spans="1:1" x14ac:dyDescent="0.2">
      <c r="A420" t="s">
        <v>1</v>
      </c>
    </row>
    <row r="421" spans="1:1" x14ac:dyDescent="0.2">
      <c r="A421">
        <v>1</v>
      </c>
    </row>
    <row r="422" spans="1:1" x14ac:dyDescent="0.2">
      <c r="A422">
        <v>360000</v>
      </c>
    </row>
    <row r="423" spans="1:1" x14ac:dyDescent="0.2">
      <c r="A423">
        <v>90000</v>
      </c>
    </row>
    <row r="424" spans="1:1" x14ac:dyDescent="0.2">
      <c r="A424" s="129" t="s">
        <v>321</v>
      </c>
    </row>
    <row r="425" spans="1:1" x14ac:dyDescent="0.2">
      <c r="A425" s="129" t="s">
        <v>401</v>
      </c>
    </row>
    <row r="426" spans="1:1" x14ac:dyDescent="0.2">
      <c r="A426" s="129" t="s">
        <v>321</v>
      </c>
    </row>
    <row r="427" spans="1:1" x14ac:dyDescent="0.2">
      <c r="A427" s="129" t="s">
        <v>321</v>
      </c>
    </row>
    <row r="428" spans="1:1" x14ac:dyDescent="0.2">
      <c r="A428">
        <v>2</v>
      </c>
    </row>
    <row r="429" spans="1:1" x14ac:dyDescent="0.2">
      <c r="A429">
        <v>360000</v>
      </c>
    </row>
    <row r="430" spans="1:1" x14ac:dyDescent="0.2">
      <c r="A430">
        <v>90000</v>
      </c>
    </row>
    <row r="431" spans="1:1" x14ac:dyDescent="0.2">
      <c r="A431" s="129" t="s">
        <v>321</v>
      </c>
    </row>
    <row r="432" spans="1:1" x14ac:dyDescent="0.2">
      <c r="A432" s="129" t="s">
        <v>401</v>
      </c>
    </row>
    <row r="433" spans="1:1" x14ac:dyDescent="0.2">
      <c r="A433" s="129" t="s">
        <v>321</v>
      </c>
    </row>
    <row r="434" spans="1:1" x14ac:dyDescent="0.2">
      <c r="A434" s="129" t="s">
        <v>321</v>
      </c>
    </row>
    <row r="435" spans="1:1" x14ac:dyDescent="0.2">
      <c r="A435">
        <v>3</v>
      </c>
    </row>
    <row r="436" spans="1:1" x14ac:dyDescent="0.2">
      <c r="A436">
        <v>360000</v>
      </c>
    </row>
    <row r="437" spans="1:1" x14ac:dyDescent="0.2">
      <c r="A437">
        <v>90000</v>
      </c>
    </row>
    <row r="438" spans="1:1" x14ac:dyDescent="0.2">
      <c r="A438" s="129" t="s">
        <v>321</v>
      </c>
    </row>
    <row r="439" spans="1:1" x14ac:dyDescent="0.2">
      <c r="A439" s="129" t="s">
        <v>401</v>
      </c>
    </row>
    <row r="440" spans="1:1" x14ac:dyDescent="0.2">
      <c r="A440" s="129" t="s">
        <v>321</v>
      </c>
    </row>
    <row r="441" spans="1:1" x14ac:dyDescent="0.2">
      <c r="A441" s="129" t="s">
        <v>321</v>
      </c>
    </row>
    <row r="442" spans="1:1" x14ac:dyDescent="0.2">
      <c r="A442">
        <v>4</v>
      </c>
    </row>
    <row r="443" spans="1:1" x14ac:dyDescent="0.2">
      <c r="A443">
        <v>360000</v>
      </c>
    </row>
    <row r="444" spans="1:1" x14ac:dyDescent="0.2">
      <c r="A444">
        <v>90000</v>
      </c>
    </row>
    <row r="445" spans="1:1" x14ac:dyDescent="0.2">
      <c r="A445" s="129" t="s">
        <v>321</v>
      </c>
    </row>
    <row r="446" spans="1:1" x14ac:dyDescent="0.2">
      <c r="A446" s="129" t="s">
        <v>401</v>
      </c>
    </row>
    <row r="447" spans="1:1" x14ac:dyDescent="0.2">
      <c r="A447" s="129" t="s">
        <v>321</v>
      </c>
    </row>
    <row r="448" spans="1:1" x14ac:dyDescent="0.2">
      <c r="A448" s="129" t="s">
        <v>321</v>
      </c>
    </row>
    <row r="449" spans="1:1" x14ac:dyDescent="0.2">
      <c r="A449">
        <v>5</v>
      </c>
    </row>
    <row r="450" spans="1:1" x14ac:dyDescent="0.2">
      <c r="A450">
        <v>360000</v>
      </c>
    </row>
    <row r="451" spans="1:1" x14ac:dyDescent="0.2">
      <c r="A451">
        <v>90000</v>
      </c>
    </row>
    <row r="452" spans="1:1" x14ac:dyDescent="0.2">
      <c r="A452" s="129" t="s">
        <v>321</v>
      </c>
    </row>
    <row r="453" spans="1:1" x14ac:dyDescent="0.2">
      <c r="A453" s="129" t="s">
        <v>401</v>
      </c>
    </row>
    <row r="454" spans="1:1" x14ac:dyDescent="0.2">
      <c r="A454" s="129" t="s">
        <v>321</v>
      </c>
    </row>
    <row r="455" spans="1:1" x14ac:dyDescent="0.2">
      <c r="A455" s="129" t="s">
        <v>321</v>
      </c>
    </row>
    <row r="456" spans="1:1" x14ac:dyDescent="0.2">
      <c r="A456">
        <v>6</v>
      </c>
    </row>
    <row r="457" spans="1:1" x14ac:dyDescent="0.2">
      <c r="A457">
        <v>360000</v>
      </c>
    </row>
    <row r="458" spans="1:1" x14ac:dyDescent="0.2">
      <c r="A458">
        <v>90000</v>
      </c>
    </row>
    <row r="459" spans="1:1" x14ac:dyDescent="0.2">
      <c r="A459" s="129" t="s">
        <v>321</v>
      </c>
    </row>
    <row r="460" spans="1:1" x14ac:dyDescent="0.2">
      <c r="A460" s="129" t="s">
        <v>401</v>
      </c>
    </row>
    <row r="461" spans="1:1" x14ac:dyDescent="0.2">
      <c r="A461" s="129" t="s">
        <v>321</v>
      </c>
    </row>
    <row r="462" spans="1:1" x14ac:dyDescent="0.2">
      <c r="A462" s="129" t="s">
        <v>321</v>
      </c>
    </row>
    <row r="463" spans="1:1" x14ac:dyDescent="0.2">
      <c r="A463">
        <v>7</v>
      </c>
    </row>
    <row r="464" spans="1:1" x14ac:dyDescent="0.2">
      <c r="A464">
        <v>360000</v>
      </c>
    </row>
    <row r="465" spans="1:1" x14ac:dyDescent="0.2">
      <c r="A465">
        <v>90000</v>
      </c>
    </row>
    <row r="466" spans="1:1" x14ac:dyDescent="0.2">
      <c r="A466" s="129" t="s">
        <v>321</v>
      </c>
    </row>
    <row r="467" spans="1:1" x14ac:dyDescent="0.2">
      <c r="A467" s="129" t="s">
        <v>401</v>
      </c>
    </row>
    <row r="468" spans="1:1" x14ac:dyDescent="0.2">
      <c r="A468" s="129" t="s">
        <v>321</v>
      </c>
    </row>
    <row r="469" spans="1:1" x14ac:dyDescent="0.2">
      <c r="A469" s="129" t="s">
        <v>321</v>
      </c>
    </row>
    <row r="470" spans="1:1" x14ac:dyDescent="0.2">
      <c r="A470">
        <v>8</v>
      </c>
    </row>
    <row r="471" spans="1:1" x14ac:dyDescent="0.2">
      <c r="A471">
        <v>360000</v>
      </c>
    </row>
    <row r="472" spans="1:1" x14ac:dyDescent="0.2">
      <c r="A472">
        <v>90000</v>
      </c>
    </row>
    <row r="473" spans="1:1" x14ac:dyDescent="0.2">
      <c r="A473" s="129" t="s">
        <v>321</v>
      </c>
    </row>
    <row r="474" spans="1:1" x14ac:dyDescent="0.2">
      <c r="A474" s="129" t="s">
        <v>401</v>
      </c>
    </row>
    <row r="475" spans="1:1" x14ac:dyDescent="0.2">
      <c r="A475" s="129" t="s">
        <v>321</v>
      </c>
    </row>
    <row r="476" spans="1:1" x14ac:dyDescent="0.2">
      <c r="A476" s="129" t="s">
        <v>321</v>
      </c>
    </row>
    <row r="477" spans="1:1" x14ac:dyDescent="0.2">
      <c r="A477">
        <v>999</v>
      </c>
    </row>
    <row r="478" spans="1:1" x14ac:dyDescent="0.2">
      <c r="A478">
        <v>999</v>
      </c>
    </row>
    <row r="479" spans="1:1" x14ac:dyDescent="0.2">
      <c r="A479">
        <v>999</v>
      </c>
    </row>
    <row r="480" spans="1:1" x14ac:dyDescent="0.2">
      <c r="A480">
        <v>999</v>
      </c>
    </row>
    <row r="481" spans="1:1" x14ac:dyDescent="0.2">
      <c r="A481">
        <v>999</v>
      </c>
    </row>
    <row r="482" spans="1:1" x14ac:dyDescent="0.2">
      <c r="A482">
        <v>999</v>
      </c>
    </row>
    <row r="483" spans="1:1" x14ac:dyDescent="0.2">
      <c r="A483">
        <v>999</v>
      </c>
    </row>
    <row r="484" spans="1:1" x14ac:dyDescent="0.2">
      <c r="A484">
        <v>999</v>
      </c>
    </row>
    <row r="485" spans="1:1" x14ac:dyDescent="0.2">
      <c r="A485">
        <v>999</v>
      </c>
    </row>
    <row r="486" spans="1:1" x14ac:dyDescent="0.2">
      <c r="A486">
        <v>999</v>
      </c>
    </row>
    <row r="487" spans="1:1" x14ac:dyDescent="0.2">
      <c r="A487">
        <v>999</v>
      </c>
    </row>
    <row r="488" spans="1:1" x14ac:dyDescent="0.2">
      <c r="A488">
        <v>999</v>
      </c>
    </row>
    <row r="489" spans="1:1" x14ac:dyDescent="0.2">
      <c r="A489">
        <v>999</v>
      </c>
    </row>
    <row r="490" spans="1:1" x14ac:dyDescent="0.2">
      <c r="A490">
        <v>999</v>
      </c>
    </row>
    <row r="491" spans="1:1" x14ac:dyDescent="0.2">
      <c r="A491">
        <v>999</v>
      </c>
    </row>
    <row r="492" spans="1:1" x14ac:dyDescent="0.2">
      <c r="A492">
        <v>999</v>
      </c>
    </row>
    <row r="493" spans="1:1" x14ac:dyDescent="0.2">
      <c r="A493">
        <v>999</v>
      </c>
    </row>
    <row r="494" spans="1:1" x14ac:dyDescent="0.2">
      <c r="A494">
        <v>999</v>
      </c>
    </row>
    <row r="495" spans="1:1" x14ac:dyDescent="0.2">
      <c r="A495">
        <v>999</v>
      </c>
    </row>
    <row r="496" spans="1:1" x14ac:dyDescent="0.2">
      <c r="A496">
        <v>999</v>
      </c>
    </row>
    <row r="497" spans="1:1" x14ac:dyDescent="0.2">
      <c r="A497">
        <v>999</v>
      </c>
    </row>
    <row r="498" spans="1:1" x14ac:dyDescent="0.2">
      <c r="A498">
        <v>999</v>
      </c>
    </row>
    <row r="499" spans="1:1" x14ac:dyDescent="0.2">
      <c r="A499">
        <v>999</v>
      </c>
    </row>
    <row r="500" spans="1:1" x14ac:dyDescent="0.2">
      <c r="A500" t="s">
        <v>322</v>
      </c>
    </row>
    <row r="501" spans="1:1" x14ac:dyDescent="0.2">
      <c r="A501">
        <v>15</v>
      </c>
    </row>
    <row r="502" spans="1:1" x14ac:dyDescent="0.2">
      <c r="A502">
        <v>10</v>
      </c>
    </row>
    <row r="503" spans="1:1" x14ac:dyDescent="0.2">
      <c r="A503">
        <v>49</v>
      </c>
    </row>
    <row r="504" spans="1:1" x14ac:dyDescent="0.2">
      <c r="A504">
        <v>5390</v>
      </c>
    </row>
    <row r="505" spans="1:1" x14ac:dyDescent="0.2">
      <c r="A505">
        <v>3930</v>
      </c>
    </row>
    <row r="506" spans="1:1" x14ac:dyDescent="0.2">
      <c r="A506">
        <v>4755</v>
      </c>
    </row>
    <row r="507" spans="1:1" x14ac:dyDescent="0.2">
      <c r="A507">
        <v>60</v>
      </c>
    </row>
    <row r="508" spans="1:1" x14ac:dyDescent="0.2">
      <c r="A508">
        <v>93</v>
      </c>
    </row>
    <row r="509" spans="1:1" x14ac:dyDescent="0.2">
      <c r="A509">
        <v>1570</v>
      </c>
    </row>
    <row r="510" spans="1:1" x14ac:dyDescent="0.2">
      <c r="A510">
        <v>-933</v>
      </c>
    </row>
    <row r="511" spans="1:1" x14ac:dyDescent="0.2">
      <c r="A511">
        <v>116</v>
      </c>
    </row>
    <row r="512" spans="1:1" x14ac:dyDescent="0.2">
      <c r="A512">
        <v>999</v>
      </c>
    </row>
    <row r="513" spans="1:1" x14ac:dyDescent="0.2">
      <c r="A513">
        <v>999</v>
      </c>
    </row>
    <row r="514" spans="1:1" x14ac:dyDescent="0.2">
      <c r="A514">
        <v>43177</v>
      </c>
    </row>
    <row r="515" spans="1:1" x14ac:dyDescent="0.2">
      <c r="A515">
        <v>37222</v>
      </c>
    </row>
    <row r="516" spans="1:1" x14ac:dyDescent="0.2">
      <c r="A516">
        <v>33240</v>
      </c>
    </row>
    <row r="517" spans="1:1" x14ac:dyDescent="0.2">
      <c r="A517">
        <v>30939</v>
      </c>
    </row>
    <row r="518" spans="1:1" x14ac:dyDescent="0.2">
      <c r="A518">
        <v>500</v>
      </c>
    </row>
    <row r="519" spans="1:1" x14ac:dyDescent="0.2">
      <c r="A519">
        <v>999</v>
      </c>
    </row>
    <row r="520" spans="1:1" x14ac:dyDescent="0.2">
      <c r="A520">
        <v>999</v>
      </c>
    </row>
    <row r="521" spans="1:1" x14ac:dyDescent="0.2">
      <c r="A521">
        <v>1</v>
      </c>
    </row>
    <row r="522" spans="1:1" x14ac:dyDescent="0.2">
      <c r="A522">
        <v>12924</v>
      </c>
    </row>
    <row r="523" spans="1:1" x14ac:dyDescent="0.2">
      <c r="A523">
        <v>5169600</v>
      </c>
    </row>
    <row r="524" spans="1:1" x14ac:dyDescent="0.2">
      <c r="A524">
        <v>0</v>
      </c>
    </row>
    <row r="525" spans="1:1" x14ac:dyDescent="0.2">
      <c r="A525">
        <v>5332620</v>
      </c>
    </row>
    <row r="526" spans="1:1" x14ac:dyDescent="0.2">
      <c r="A526">
        <v>360</v>
      </c>
    </row>
    <row r="527" spans="1:1" x14ac:dyDescent="0.2">
      <c r="A527">
        <v>360</v>
      </c>
    </row>
    <row r="528" spans="1:1" x14ac:dyDescent="0.2">
      <c r="A528">
        <v>340</v>
      </c>
    </row>
    <row r="529" spans="1:1" x14ac:dyDescent="0.2">
      <c r="A529">
        <v>610</v>
      </c>
    </row>
    <row r="530" spans="1:1" x14ac:dyDescent="0.2">
      <c r="A530">
        <v>610</v>
      </c>
    </row>
    <row r="531" spans="1:1" x14ac:dyDescent="0.2">
      <c r="A531">
        <v>520</v>
      </c>
    </row>
    <row r="532" spans="1:1" x14ac:dyDescent="0.2">
      <c r="A532">
        <v>850</v>
      </c>
    </row>
    <row r="533" spans="1:1" x14ac:dyDescent="0.2">
      <c r="A533">
        <v>850</v>
      </c>
    </row>
    <row r="534" spans="1:1" x14ac:dyDescent="0.2">
      <c r="A534">
        <v>740</v>
      </c>
    </row>
    <row r="535" spans="1:1" x14ac:dyDescent="0.2">
      <c r="A535">
        <v>114</v>
      </c>
    </row>
    <row r="536" spans="1:1" x14ac:dyDescent="0.2">
      <c r="A536">
        <v>1000</v>
      </c>
    </row>
    <row r="537" spans="1:1" x14ac:dyDescent="0.2">
      <c r="A537">
        <v>5</v>
      </c>
    </row>
    <row r="538" spans="1:1" x14ac:dyDescent="0.2">
      <c r="A538">
        <v>999</v>
      </c>
    </row>
    <row r="539" spans="1:1" x14ac:dyDescent="0.2">
      <c r="A539">
        <v>999</v>
      </c>
    </row>
    <row r="540" spans="1:1" x14ac:dyDescent="0.2">
      <c r="A540">
        <v>999</v>
      </c>
    </row>
    <row r="541" spans="1:1" x14ac:dyDescent="0.2">
      <c r="A541">
        <v>2</v>
      </c>
    </row>
    <row r="542" spans="1:1" x14ac:dyDescent="0.2">
      <c r="A542">
        <v>12924</v>
      </c>
    </row>
    <row r="543" spans="1:1" x14ac:dyDescent="0.2">
      <c r="A543">
        <v>5169600</v>
      </c>
    </row>
    <row r="544" spans="1:1" x14ac:dyDescent="0.2">
      <c r="A544">
        <v>0</v>
      </c>
    </row>
    <row r="545" spans="1:2" x14ac:dyDescent="0.2">
      <c r="A545">
        <v>5332620</v>
      </c>
    </row>
    <row r="546" spans="1:2" x14ac:dyDescent="0.2">
      <c r="A546">
        <v>360</v>
      </c>
    </row>
    <row r="547" spans="1:2" x14ac:dyDescent="0.2">
      <c r="A547">
        <v>360</v>
      </c>
    </row>
    <row r="548" spans="1:2" x14ac:dyDescent="0.2">
      <c r="A548">
        <v>340</v>
      </c>
    </row>
    <row r="549" spans="1:2" x14ac:dyDescent="0.2">
      <c r="A549">
        <v>610</v>
      </c>
    </row>
    <row r="550" spans="1:2" x14ac:dyDescent="0.2">
      <c r="A550">
        <v>610</v>
      </c>
    </row>
    <row r="551" spans="1:2" x14ac:dyDescent="0.2">
      <c r="A551">
        <v>520</v>
      </c>
    </row>
    <row r="552" spans="1:2" x14ac:dyDescent="0.2">
      <c r="A552">
        <v>850</v>
      </c>
    </row>
    <row r="553" spans="1:2" x14ac:dyDescent="0.2">
      <c r="A553">
        <v>850</v>
      </c>
      <c r="B553"/>
    </row>
    <row r="554" spans="1:2" x14ac:dyDescent="0.2">
      <c r="A554">
        <v>740</v>
      </c>
      <c r="B554"/>
    </row>
    <row r="555" spans="1:2" x14ac:dyDescent="0.2">
      <c r="A555">
        <v>114</v>
      </c>
      <c r="B555"/>
    </row>
    <row r="556" spans="1:2" x14ac:dyDescent="0.2">
      <c r="A556">
        <v>1000</v>
      </c>
      <c r="B556"/>
    </row>
    <row r="557" spans="1:2" x14ac:dyDescent="0.2">
      <c r="A557">
        <v>5</v>
      </c>
      <c r="B557"/>
    </row>
    <row r="558" spans="1:2" x14ac:dyDescent="0.2">
      <c r="A558">
        <v>999</v>
      </c>
    </row>
    <row r="559" spans="1:2" x14ac:dyDescent="0.2">
      <c r="A559">
        <v>999</v>
      </c>
    </row>
    <row r="560" spans="1:2" x14ac:dyDescent="0.2">
      <c r="A560">
        <v>999</v>
      </c>
    </row>
    <row r="561" spans="1:1" x14ac:dyDescent="0.2">
      <c r="A561">
        <v>3</v>
      </c>
    </row>
    <row r="562" spans="1:1" x14ac:dyDescent="0.2">
      <c r="A562">
        <v>12924</v>
      </c>
    </row>
    <row r="563" spans="1:1" x14ac:dyDescent="0.2">
      <c r="A563">
        <v>5169600</v>
      </c>
    </row>
    <row r="564" spans="1:1" x14ac:dyDescent="0.2">
      <c r="A564">
        <v>0</v>
      </c>
    </row>
    <row r="565" spans="1:1" x14ac:dyDescent="0.2">
      <c r="A565">
        <v>5332620</v>
      </c>
    </row>
    <row r="566" spans="1:1" x14ac:dyDescent="0.2">
      <c r="A566">
        <v>360</v>
      </c>
    </row>
    <row r="567" spans="1:1" x14ac:dyDescent="0.2">
      <c r="A567">
        <v>360</v>
      </c>
    </row>
    <row r="568" spans="1:1" x14ac:dyDescent="0.2">
      <c r="A568">
        <v>340</v>
      </c>
    </row>
    <row r="569" spans="1:1" x14ac:dyDescent="0.2">
      <c r="A569">
        <v>610</v>
      </c>
    </row>
    <row r="570" spans="1:1" x14ac:dyDescent="0.2">
      <c r="A570">
        <v>610</v>
      </c>
    </row>
    <row r="571" spans="1:1" x14ac:dyDescent="0.2">
      <c r="A571">
        <v>520</v>
      </c>
    </row>
    <row r="572" spans="1:1" x14ac:dyDescent="0.2">
      <c r="A572">
        <v>850</v>
      </c>
    </row>
    <row r="573" spans="1:1" x14ac:dyDescent="0.2">
      <c r="A573">
        <v>850</v>
      </c>
    </row>
    <row r="574" spans="1:1" x14ac:dyDescent="0.2">
      <c r="A574">
        <v>740</v>
      </c>
    </row>
    <row r="575" spans="1:1" x14ac:dyDescent="0.2">
      <c r="A575">
        <v>114</v>
      </c>
    </row>
    <row r="576" spans="1:1" x14ac:dyDescent="0.2">
      <c r="A576">
        <v>1000</v>
      </c>
    </row>
    <row r="577" spans="1:1" x14ac:dyDescent="0.2">
      <c r="A577">
        <v>5</v>
      </c>
    </row>
    <row r="578" spans="1:1" x14ac:dyDescent="0.2">
      <c r="A578">
        <v>999</v>
      </c>
    </row>
    <row r="579" spans="1:1" x14ac:dyDescent="0.2">
      <c r="A579">
        <v>999</v>
      </c>
    </row>
    <row r="580" spans="1:1" x14ac:dyDescent="0.2">
      <c r="A580">
        <v>999</v>
      </c>
    </row>
    <row r="581" spans="1:1" x14ac:dyDescent="0.2">
      <c r="A581">
        <v>4</v>
      </c>
    </row>
    <row r="582" spans="1:1" x14ac:dyDescent="0.2">
      <c r="A582">
        <v>12924</v>
      </c>
    </row>
    <row r="583" spans="1:1" x14ac:dyDescent="0.2">
      <c r="A583">
        <v>5169600</v>
      </c>
    </row>
    <row r="584" spans="1:1" x14ac:dyDescent="0.2">
      <c r="A584">
        <v>0</v>
      </c>
    </row>
    <row r="585" spans="1:1" x14ac:dyDescent="0.2">
      <c r="A585">
        <v>5332620</v>
      </c>
    </row>
    <row r="586" spans="1:1" x14ac:dyDescent="0.2">
      <c r="A586">
        <v>360</v>
      </c>
    </row>
    <row r="587" spans="1:1" x14ac:dyDescent="0.2">
      <c r="A587">
        <v>360</v>
      </c>
    </row>
    <row r="588" spans="1:1" x14ac:dyDescent="0.2">
      <c r="A588">
        <v>340</v>
      </c>
    </row>
    <row r="589" spans="1:1" x14ac:dyDescent="0.2">
      <c r="A589">
        <v>610</v>
      </c>
    </row>
    <row r="590" spans="1:1" x14ac:dyDescent="0.2">
      <c r="A590">
        <v>610</v>
      </c>
    </row>
    <row r="591" spans="1:1" x14ac:dyDescent="0.2">
      <c r="A591">
        <v>520</v>
      </c>
    </row>
    <row r="592" spans="1:1" x14ac:dyDescent="0.2">
      <c r="A592">
        <v>850</v>
      </c>
    </row>
    <row r="593" spans="1:1" x14ac:dyDescent="0.2">
      <c r="A593">
        <v>850</v>
      </c>
    </row>
    <row r="594" spans="1:1" x14ac:dyDescent="0.2">
      <c r="A594">
        <v>740</v>
      </c>
    </row>
    <row r="595" spans="1:1" x14ac:dyDescent="0.2">
      <c r="A595">
        <v>114</v>
      </c>
    </row>
    <row r="596" spans="1:1" x14ac:dyDescent="0.2">
      <c r="A596">
        <v>1000</v>
      </c>
    </row>
    <row r="597" spans="1:1" x14ac:dyDescent="0.2">
      <c r="A597">
        <v>5</v>
      </c>
    </row>
    <row r="598" spans="1:1" x14ac:dyDescent="0.2">
      <c r="A598">
        <v>999</v>
      </c>
    </row>
    <row r="599" spans="1:1" x14ac:dyDescent="0.2">
      <c r="A599">
        <v>999</v>
      </c>
    </row>
    <row r="600" spans="1:1" x14ac:dyDescent="0.2">
      <c r="A600">
        <v>999</v>
      </c>
    </row>
    <row r="601" spans="1:1" x14ac:dyDescent="0.2">
      <c r="A601">
        <v>5</v>
      </c>
    </row>
    <row r="602" spans="1:1" x14ac:dyDescent="0.2">
      <c r="A602">
        <v>12924</v>
      </c>
    </row>
    <row r="603" spans="1:1" x14ac:dyDescent="0.2">
      <c r="A603">
        <v>5169600</v>
      </c>
    </row>
    <row r="604" spans="1:1" x14ac:dyDescent="0.2">
      <c r="A604">
        <v>0</v>
      </c>
    </row>
    <row r="605" spans="1:1" x14ac:dyDescent="0.2">
      <c r="A605">
        <v>5332620</v>
      </c>
    </row>
    <row r="606" spans="1:1" x14ac:dyDescent="0.2">
      <c r="A606">
        <v>360</v>
      </c>
    </row>
    <row r="607" spans="1:1" x14ac:dyDescent="0.2">
      <c r="A607">
        <v>360</v>
      </c>
    </row>
    <row r="608" spans="1:1" x14ac:dyDescent="0.2">
      <c r="A608">
        <v>340</v>
      </c>
    </row>
    <row r="609" spans="1:1" x14ac:dyDescent="0.2">
      <c r="A609">
        <v>610</v>
      </c>
    </row>
    <row r="610" spans="1:1" x14ac:dyDescent="0.2">
      <c r="A610">
        <v>610</v>
      </c>
    </row>
    <row r="611" spans="1:1" x14ac:dyDescent="0.2">
      <c r="A611">
        <v>520</v>
      </c>
    </row>
    <row r="612" spans="1:1" x14ac:dyDescent="0.2">
      <c r="A612">
        <v>850</v>
      </c>
    </row>
    <row r="613" spans="1:1" x14ac:dyDescent="0.2">
      <c r="A613">
        <v>850</v>
      </c>
    </row>
    <row r="614" spans="1:1" x14ac:dyDescent="0.2">
      <c r="A614">
        <v>740</v>
      </c>
    </row>
    <row r="615" spans="1:1" x14ac:dyDescent="0.2">
      <c r="A615">
        <v>114</v>
      </c>
    </row>
    <row r="616" spans="1:1" x14ac:dyDescent="0.2">
      <c r="A616">
        <v>1000</v>
      </c>
    </row>
    <row r="617" spans="1:1" x14ac:dyDescent="0.2">
      <c r="A617">
        <v>5</v>
      </c>
    </row>
    <row r="618" spans="1:1" x14ac:dyDescent="0.2">
      <c r="A618">
        <v>999</v>
      </c>
    </row>
    <row r="619" spans="1:1" x14ac:dyDescent="0.2">
      <c r="A619">
        <v>999</v>
      </c>
    </row>
    <row r="620" spans="1:1" x14ac:dyDescent="0.2">
      <c r="A620">
        <v>999</v>
      </c>
    </row>
    <row r="621" spans="1:1" x14ac:dyDescent="0.2">
      <c r="A621">
        <v>6</v>
      </c>
    </row>
    <row r="622" spans="1:1" x14ac:dyDescent="0.2">
      <c r="A622">
        <v>12924</v>
      </c>
    </row>
    <row r="623" spans="1:1" x14ac:dyDescent="0.2">
      <c r="A623">
        <v>5169600</v>
      </c>
    </row>
    <row r="624" spans="1:1" x14ac:dyDescent="0.2">
      <c r="A624">
        <v>0</v>
      </c>
    </row>
    <row r="625" spans="1:1" x14ac:dyDescent="0.2">
      <c r="A625">
        <v>5332620</v>
      </c>
    </row>
    <row r="626" spans="1:1" x14ac:dyDescent="0.2">
      <c r="A626">
        <v>360</v>
      </c>
    </row>
    <row r="627" spans="1:1" x14ac:dyDescent="0.2">
      <c r="A627">
        <v>360</v>
      </c>
    </row>
    <row r="628" spans="1:1" x14ac:dyDescent="0.2">
      <c r="A628">
        <v>340</v>
      </c>
    </row>
    <row r="629" spans="1:1" x14ac:dyDescent="0.2">
      <c r="A629">
        <v>610</v>
      </c>
    </row>
    <row r="630" spans="1:1" x14ac:dyDescent="0.2">
      <c r="A630">
        <v>610</v>
      </c>
    </row>
    <row r="631" spans="1:1" x14ac:dyDescent="0.2">
      <c r="A631">
        <v>520</v>
      </c>
    </row>
    <row r="632" spans="1:1" x14ac:dyDescent="0.2">
      <c r="A632">
        <v>850</v>
      </c>
    </row>
    <row r="633" spans="1:1" x14ac:dyDescent="0.2">
      <c r="A633">
        <v>850</v>
      </c>
    </row>
    <row r="634" spans="1:1" x14ac:dyDescent="0.2">
      <c r="A634">
        <v>740</v>
      </c>
    </row>
    <row r="635" spans="1:1" x14ac:dyDescent="0.2">
      <c r="A635">
        <v>114</v>
      </c>
    </row>
    <row r="636" spans="1:1" x14ac:dyDescent="0.2">
      <c r="A636">
        <v>1000</v>
      </c>
    </row>
    <row r="637" spans="1:1" x14ac:dyDescent="0.2">
      <c r="A637">
        <v>5</v>
      </c>
    </row>
    <row r="638" spans="1:1" x14ac:dyDescent="0.2">
      <c r="A638">
        <v>999</v>
      </c>
    </row>
    <row r="639" spans="1:1" x14ac:dyDescent="0.2">
      <c r="A639">
        <v>999</v>
      </c>
    </row>
    <row r="640" spans="1:1" x14ac:dyDescent="0.2">
      <c r="A640">
        <v>999</v>
      </c>
    </row>
    <row r="641" spans="1:1" x14ac:dyDescent="0.2">
      <c r="A641">
        <v>7</v>
      </c>
    </row>
    <row r="642" spans="1:1" x14ac:dyDescent="0.2">
      <c r="A642">
        <v>12924</v>
      </c>
    </row>
    <row r="643" spans="1:1" x14ac:dyDescent="0.2">
      <c r="A643">
        <v>5169600</v>
      </c>
    </row>
    <row r="644" spans="1:1" x14ac:dyDescent="0.2">
      <c r="A644">
        <v>0</v>
      </c>
    </row>
    <row r="645" spans="1:1" x14ac:dyDescent="0.2">
      <c r="A645">
        <v>5332620</v>
      </c>
    </row>
    <row r="646" spans="1:1" x14ac:dyDescent="0.2">
      <c r="A646">
        <v>360</v>
      </c>
    </row>
    <row r="647" spans="1:1" x14ac:dyDescent="0.2">
      <c r="A647">
        <v>360</v>
      </c>
    </row>
    <row r="648" spans="1:1" x14ac:dyDescent="0.2">
      <c r="A648">
        <v>340</v>
      </c>
    </row>
    <row r="649" spans="1:1" x14ac:dyDescent="0.2">
      <c r="A649">
        <v>610</v>
      </c>
    </row>
    <row r="650" spans="1:1" x14ac:dyDescent="0.2">
      <c r="A650">
        <v>610</v>
      </c>
    </row>
    <row r="651" spans="1:1" x14ac:dyDescent="0.2">
      <c r="A651">
        <v>520</v>
      </c>
    </row>
    <row r="652" spans="1:1" x14ac:dyDescent="0.2">
      <c r="A652">
        <v>850</v>
      </c>
    </row>
    <row r="653" spans="1:1" x14ac:dyDescent="0.2">
      <c r="A653">
        <v>850</v>
      </c>
    </row>
    <row r="654" spans="1:1" x14ac:dyDescent="0.2">
      <c r="A654">
        <v>740</v>
      </c>
    </row>
    <row r="655" spans="1:1" x14ac:dyDescent="0.2">
      <c r="A655">
        <v>114</v>
      </c>
    </row>
    <row r="656" spans="1:1" x14ac:dyDescent="0.2">
      <c r="A656">
        <v>1000</v>
      </c>
    </row>
    <row r="657" spans="1:1" x14ac:dyDescent="0.2">
      <c r="A657">
        <v>5</v>
      </c>
    </row>
    <row r="658" spans="1:1" x14ac:dyDescent="0.2">
      <c r="A658">
        <v>999</v>
      </c>
    </row>
    <row r="659" spans="1:1" x14ac:dyDescent="0.2">
      <c r="A659">
        <v>999</v>
      </c>
    </row>
    <row r="660" spans="1:1" x14ac:dyDescent="0.2">
      <c r="A660">
        <v>999</v>
      </c>
    </row>
    <row r="661" spans="1:1" x14ac:dyDescent="0.2">
      <c r="A661">
        <v>8</v>
      </c>
    </row>
    <row r="662" spans="1:1" x14ac:dyDescent="0.2">
      <c r="A662">
        <v>12924</v>
      </c>
    </row>
    <row r="663" spans="1:1" x14ac:dyDescent="0.2">
      <c r="A663">
        <v>5169600</v>
      </c>
    </row>
    <row r="664" spans="1:1" x14ac:dyDescent="0.2">
      <c r="A664">
        <v>0</v>
      </c>
    </row>
    <row r="665" spans="1:1" x14ac:dyDescent="0.2">
      <c r="A665">
        <v>5332620</v>
      </c>
    </row>
    <row r="666" spans="1:1" x14ac:dyDescent="0.2">
      <c r="A666">
        <v>360</v>
      </c>
    </row>
    <row r="667" spans="1:1" x14ac:dyDescent="0.2">
      <c r="A667">
        <v>360</v>
      </c>
    </row>
    <row r="668" spans="1:1" x14ac:dyDescent="0.2">
      <c r="A668">
        <v>340</v>
      </c>
    </row>
    <row r="669" spans="1:1" x14ac:dyDescent="0.2">
      <c r="A669">
        <v>610</v>
      </c>
    </row>
    <row r="670" spans="1:1" x14ac:dyDescent="0.2">
      <c r="A670">
        <v>610</v>
      </c>
    </row>
    <row r="671" spans="1:1" x14ac:dyDescent="0.2">
      <c r="A671">
        <v>520</v>
      </c>
    </row>
    <row r="672" spans="1:1" x14ac:dyDescent="0.2">
      <c r="A672">
        <v>850</v>
      </c>
    </row>
    <row r="673" spans="1:1" x14ac:dyDescent="0.2">
      <c r="A673">
        <v>850</v>
      </c>
    </row>
    <row r="674" spans="1:1" x14ac:dyDescent="0.2">
      <c r="A674">
        <v>740</v>
      </c>
    </row>
    <row r="675" spans="1:1" x14ac:dyDescent="0.2">
      <c r="A675">
        <v>114</v>
      </c>
    </row>
    <row r="676" spans="1:1" x14ac:dyDescent="0.2">
      <c r="A676">
        <v>1000</v>
      </c>
    </row>
    <row r="677" spans="1:1" x14ac:dyDescent="0.2">
      <c r="A677">
        <v>5</v>
      </c>
    </row>
    <row r="678" spans="1:1" x14ac:dyDescent="0.2">
      <c r="A678">
        <v>999</v>
      </c>
    </row>
    <row r="679" spans="1:1" x14ac:dyDescent="0.2">
      <c r="A679">
        <v>999</v>
      </c>
    </row>
    <row r="680" spans="1:1" x14ac:dyDescent="0.2">
      <c r="A680">
        <v>999</v>
      </c>
    </row>
    <row r="681" spans="1:1" x14ac:dyDescent="0.2">
      <c r="A681" t="s">
        <v>419</v>
      </c>
    </row>
    <row r="682" spans="1:1" x14ac:dyDescent="0.2">
      <c r="A682" t="s">
        <v>420</v>
      </c>
    </row>
    <row r="683" spans="1:1" x14ac:dyDescent="0.2">
      <c r="A683" t="s">
        <v>1</v>
      </c>
    </row>
    <row r="684" spans="1:1" x14ac:dyDescent="0.2">
      <c r="A684" t="s">
        <v>1</v>
      </c>
    </row>
    <row r="685" spans="1:1" x14ac:dyDescent="0.2">
      <c r="A685" t="s">
        <v>1</v>
      </c>
    </row>
    <row r="686" spans="1:1" x14ac:dyDescent="0.2">
      <c r="A686" t="s">
        <v>1</v>
      </c>
    </row>
    <row r="687" spans="1:1" x14ac:dyDescent="0.2">
      <c r="A687">
        <v>999</v>
      </c>
    </row>
    <row r="688" spans="1:1" x14ac:dyDescent="0.2">
      <c r="A688">
        <v>999</v>
      </c>
    </row>
    <row r="689" spans="1:1" x14ac:dyDescent="0.2">
      <c r="A689">
        <v>999</v>
      </c>
    </row>
    <row r="690" spans="1:1" x14ac:dyDescent="0.2">
      <c r="A690">
        <v>999</v>
      </c>
    </row>
    <row r="691" spans="1:1" x14ac:dyDescent="0.2">
      <c r="A691">
        <v>999</v>
      </c>
    </row>
    <row r="692" spans="1:1" x14ac:dyDescent="0.2">
      <c r="A692">
        <v>999</v>
      </c>
    </row>
    <row r="693" spans="1:1" x14ac:dyDescent="0.2">
      <c r="A693">
        <v>999</v>
      </c>
    </row>
    <row r="694" spans="1:1" x14ac:dyDescent="0.2">
      <c r="A694">
        <v>999</v>
      </c>
    </row>
    <row r="695" spans="1:1" x14ac:dyDescent="0.2">
      <c r="A695">
        <v>999</v>
      </c>
    </row>
    <row r="696" spans="1:1" x14ac:dyDescent="0.2">
      <c r="A696">
        <v>999</v>
      </c>
    </row>
    <row r="697" spans="1:1" x14ac:dyDescent="0.2">
      <c r="A697">
        <v>999</v>
      </c>
    </row>
    <row r="698" spans="1:1" x14ac:dyDescent="0.2">
      <c r="A698">
        <v>999</v>
      </c>
    </row>
    <row r="699" spans="1:1" x14ac:dyDescent="0.2">
      <c r="A699" t="s">
        <v>406</v>
      </c>
    </row>
    <row r="700" spans="1:1" x14ac:dyDescent="0.2">
      <c r="A700" t="s">
        <v>1</v>
      </c>
    </row>
    <row r="701" spans="1:1" x14ac:dyDescent="0.2">
      <c r="A701">
        <v>1</v>
      </c>
    </row>
    <row r="702" spans="1:1" x14ac:dyDescent="0.2">
      <c r="A702">
        <v>3252696</v>
      </c>
    </row>
    <row r="703" spans="1:1" x14ac:dyDescent="0.2">
      <c r="A703">
        <v>377216</v>
      </c>
    </row>
    <row r="704" spans="1:1" x14ac:dyDescent="0.2">
      <c r="A704">
        <v>1391219</v>
      </c>
    </row>
    <row r="705" spans="1:1" x14ac:dyDescent="0.2">
      <c r="A705">
        <v>447182</v>
      </c>
    </row>
    <row r="706" spans="1:1" x14ac:dyDescent="0.2">
      <c r="A706">
        <v>999</v>
      </c>
    </row>
    <row r="707" spans="1:1" x14ac:dyDescent="0.2">
      <c r="A707">
        <v>999</v>
      </c>
    </row>
    <row r="708" spans="1:1" x14ac:dyDescent="0.2">
      <c r="A708">
        <v>0</v>
      </c>
    </row>
    <row r="709" spans="1:1" x14ac:dyDescent="0.2">
      <c r="A709">
        <v>690908</v>
      </c>
    </row>
    <row r="710" spans="1:1" x14ac:dyDescent="0.2">
      <c r="A710">
        <v>0</v>
      </c>
    </row>
    <row r="711" spans="1:1" x14ac:dyDescent="0.2">
      <c r="A711">
        <v>999</v>
      </c>
    </row>
    <row r="712" spans="1:1" x14ac:dyDescent="0.2">
      <c r="A712">
        <v>0</v>
      </c>
    </row>
    <row r="713" spans="1:1" x14ac:dyDescent="0.2">
      <c r="A713">
        <v>999</v>
      </c>
    </row>
    <row r="714" spans="1:1" x14ac:dyDescent="0.2">
      <c r="A714">
        <v>4000000</v>
      </c>
    </row>
    <row r="715" spans="1:1" x14ac:dyDescent="0.2">
      <c r="A715">
        <v>0</v>
      </c>
    </row>
    <row r="716" spans="1:1" x14ac:dyDescent="0.2">
      <c r="A716">
        <v>777405</v>
      </c>
    </row>
    <row r="717" spans="1:1" x14ac:dyDescent="0.2">
      <c r="A717">
        <v>4777405</v>
      </c>
    </row>
    <row r="718" spans="1:1" x14ac:dyDescent="0.2">
      <c r="A718">
        <v>999</v>
      </c>
    </row>
    <row r="719" spans="1:1" x14ac:dyDescent="0.2">
      <c r="A719">
        <v>999</v>
      </c>
    </row>
    <row r="720" spans="1:1" x14ac:dyDescent="0.2">
      <c r="A720">
        <v>999</v>
      </c>
    </row>
    <row r="721" spans="1:1" x14ac:dyDescent="0.2">
      <c r="A721">
        <v>2</v>
      </c>
    </row>
    <row r="722" spans="1:1" x14ac:dyDescent="0.2">
      <c r="A722">
        <v>3252696</v>
      </c>
    </row>
    <row r="723" spans="1:1" x14ac:dyDescent="0.2">
      <c r="A723">
        <v>377216</v>
      </c>
    </row>
    <row r="724" spans="1:1" x14ac:dyDescent="0.2">
      <c r="A724">
        <v>1391219</v>
      </c>
    </row>
    <row r="725" spans="1:1" x14ac:dyDescent="0.2">
      <c r="A725">
        <v>447182</v>
      </c>
    </row>
    <row r="726" spans="1:1" x14ac:dyDescent="0.2">
      <c r="A726">
        <v>999</v>
      </c>
    </row>
    <row r="727" spans="1:1" x14ac:dyDescent="0.2">
      <c r="A727">
        <v>999</v>
      </c>
    </row>
    <row r="728" spans="1:1" x14ac:dyDescent="0.2">
      <c r="A728">
        <v>0</v>
      </c>
    </row>
    <row r="729" spans="1:1" x14ac:dyDescent="0.2">
      <c r="A729">
        <v>690908</v>
      </c>
    </row>
    <row r="730" spans="1:1" x14ac:dyDescent="0.2">
      <c r="A730">
        <v>0</v>
      </c>
    </row>
    <row r="731" spans="1:1" x14ac:dyDescent="0.2">
      <c r="A731">
        <v>999</v>
      </c>
    </row>
    <row r="732" spans="1:1" x14ac:dyDescent="0.2">
      <c r="A732">
        <v>0</v>
      </c>
    </row>
    <row r="733" spans="1:1" x14ac:dyDescent="0.2">
      <c r="A733">
        <v>999</v>
      </c>
    </row>
    <row r="734" spans="1:1" x14ac:dyDescent="0.2">
      <c r="A734">
        <v>4000000</v>
      </c>
    </row>
    <row r="735" spans="1:1" x14ac:dyDescent="0.2">
      <c r="A735">
        <v>0</v>
      </c>
    </row>
    <row r="736" spans="1:1" x14ac:dyDescent="0.2">
      <c r="A736">
        <v>777405</v>
      </c>
    </row>
    <row r="737" spans="1:1" x14ac:dyDescent="0.2">
      <c r="A737">
        <v>4777405</v>
      </c>
    </row>
    <row r="738" spans="1:1" x14ac:dyDescent="0.2">
      <c r="A738">
        <v>999</v>
      </c>
    </row>
    <row r="739" spans="1:1" x14ac:dyDescent="0.2">
      <c r="A739">
        <v>999</v>
      </c>
    </row>
    <row r="740" spans="1:1" x14ac:dyDescent="0.2">
      <c r="A740">
        <v>999</v>
      </c>
    </row>
    <row r="741" spans="1:1" x14ac:dyDescent="0.2">
      <c r="A741">
        <v>3</v>
      </c>
    </row>
    <row r="742" spans="1:1" x14ac:dyDescent="0.2">
      <c r="A742">
        <v>3252696</v>
      </c>
    </row>
    <row r="743" spans="1:1" x14ac:dyDescent="0.2">
      <c r="A743">
        <v>377216</v>
      </c>
    </row>
    <row r="744" spans="1:1" x14ac:dyDescent="0.2">
      <c r="A744">
        <v>1391219</v>
      </c>
    </row>
    <row r="745" spans="1:1" x14ac:dyDescent="0.2">
      <c r="A745">
        <v>447182</v>
      </c>
    </row>
    <row r="746" spans="1:1" x14ac:dyDescent="0.2">
      <c r="A746">
        <v>999</v>
      </c>
    </row>
    <row r="747" spans="1:1" x14ac:dyDescent="0.2">
      <c r="A747">
        <v>999</v>
      </c>
    </row>
    <row r="748" spans="1:1" x14ac:dyDescent="0.2">
      <c r="A748">
        <v>0</v>
      </c>
    </row>
    <row r="749" spans="1:1" x14ac:dyDescent="0.2">
      <c r="A749">
        <v>690908</v>
      </c>
    </row>
    <row r="750" spans="1:1" x14ac:dyDescent="0.2">
      <c r="A750">
        <v>0</v>
      </c>
    </row>
    <row r="751" spans="1:1" x14ac:dyDescent="0.2">
      <c r="A751">
        <v>999</v>
      </c>
    </row>
    <row r="752" spans="1:1" x14ac:dyDescent="0.2">
      <c r="A752">
        <v>0</v>
      </c>
    </row>
    <row r="753" spans="1:1" x14ac:dyDescent="0.2">
      <c r="A753">
        <v>999</v>
      </c>
    </row>
    <row r="754" spans="1:1" x14ac:dyDescent="0.2">
      <c r="A754">
        <v>4000000</v>
      </c>
    </row>
    <row r="755" spans="1:1" x14ac:dyDescent="0.2">
      <c r="A755">
        <v>0</v>
      </c>
    </row>
    <row r="756" spans="1:1" x14ac:dyDescent="0.2">
      <c r="A756">
        <v>777405</v>
      </c>
    </row>
    <row r="757" spans="1:1" x14ac:dyDescent="0.2">
      <c r="A757">
        <v>4777405</v>
      </c>
    </row>
    <row r="758" spans="1:1" x14ac:dyDescent="0.2">
      <c r="A758">
        <v>999</v>
      </c>
    </row>
    <row r="759" spans="1:1" x14ac:dyDescent="0.2">
      <c r="A759">
        <v>999</v>
      </c>
    </row>
    <row r="760" spans="1:1" x14ac:dyDescent="0.2">
      <c r="A760">
        <v>999</v>
      </c>
    </row>
    <row r="761" spans="1:1" x14ac:dyDescent="0.2">
      <c r="A761">
        <v>4</v>
      </c>
    </row>
    <row r="762" spans="1:1" x14ac:dyDescent="0.2">
      <c r="A762">
        <v>3252696</v>
      </c>
    </row>
    <row r="763" spans="1:1" x14ac:dyDescent="0.2">
      <c r="A763">
        <v>377216</v>
      </c>
    </row>
    <row r="764" spans="1:1" x14ac:dyDescent="0.2">
      <c r="A764">
        <v>1391219</v>
      </c>
    </row>
    <row r="765" spans="1:1" x14ac:dyDescent="0.2">
      <c r="A765">
        <v>447182</v>
      </c>
    </row>
    <row r="766" spans="1:1" x14ac:dyDescent="0.2">
      <c r="A766">
        <v>999</v>
      </c>
    </row>
    <row r="767" spans="1:1" x14ac:dyDescent="0.2">
      <c r="A767">
        <v>999</v>
      </c>
    </row>
    <row r="768" spans="1:1" x14ac:dyDescent="0.2">
      <c r="A768">
        <v>0</v>
      </c>
    </row>
    <row r="769" spans="1:1" x14ac:dyDescent="0.2">
      <c r="A769">
        <v>690908</v>
      </c>
    </row>
    <row r="770" spans="1:1" x14ac:dyDescent="0.2">
      <c r="A770">
        <v>0</v>
      </c>
    </row>
    <row r="771" spans="1:1" x14ac:dyDescent="0.2">
      <c r="A771">
        <v>999</v>
      </c>
    </row>
    <row r="772" spans="1:1" x14ac:dyDescent="0.2">
      <c r="A772">
        <v>0</v>
      </c>
    </row>
    <row r="773" spans="1:1" x14ac:dyDescent="0.2">
      <c r="A773">
        <v>999</v>
      </c>
    </row>
    <row r="774" spans="1:1" x14ac:dyDescent="0.2">
      <c r="A774">
        <v>4000000</v>
      </c>
    </row>
    <row r="775" spans="1:1" x14ac:dyDescent="0.2">
      <c r="A775">
        <v>0</v>
      </c>
    </row>
    <row r="776" spans="1:1" x14ac:dyDescent="0.2">
      <c r="A776">
        <v>777405</v>
      </c>
    </row>
    <row r="777" spans="1:1" x14ac:dyDescent="0.2">
      <c r="A777">
        <v>4777405</v>
      </c>
    </row>
    <row r="778" spans="1:1" x14ac:dyDescent="0.2">
      <c r="A778">
        <v>999</v>
      </c>
    </row>
    <row r="779" spans="1:1" x14ac:dyDescent="0.2">
      <c r="A779">
        <v>999</v>
      </c>
    </row>
    <row r="780" spans="1:1" x14ac:dyDescent="0.2">
      <c r="A780">
        <v>999</v>
      </c>
    </row>
    <row r="781" spans="1:1" x14ac:dyDescent="0.2">
      <c r="A781">
        <v>5</v>
      </c>
    </row>
    <row r="782" spans="1:1" x14ac:dyDescent="0.2">
      <c r="A782">
        <v>3252696</v>
      </c>
    </row>
    <row r="783" spans="1:1" x14ac:dyDescent="0.2">
      <c r="A783">
        <v>377216</v>
      </c>
    </row>
    <row r="784" spans="1:1" x14ac:dyDescent="0.2">
      <c r="A784">
        <v>1391219</v>
      </c>
    </row>
    <row r="785" spans="1:1" x14ac:dyDescent="0.2">
      <c r="A785">
        <v>447182</v>
      </c>
    </row>
    <row r="786" spans="1:1" x14ac:dyDescent="0.2">
      <c r="A786">
        <v>999</v>
      </c>
    </row>
    <row r="787" spans="1:1" x14ac:dyDescent="0.2">
      <c r="A787">
        <v>999</v>
      </c>
    </row>
    <row r="788" spans="1:1" x14ac:dyDescent="0.2">
      <c r="A788">
        <v>0</v>
      </c>
    </row>
    <row r="789" spans="1:1" x14ac:dyDescent="0.2">
      <c r="A789">
        <v>690908</v>
      </c>
    </row>
    <row r="790" spans="1:1" x14ac:dyDescent="0.2">
      <c r="A790">
        <v>0</v>
      </c>
    </row>
    <row r="791" spans="1:1" x14ac:dyDescent="0.2">
      <c r="A791">
        <v>999</v>
      </c>
    </row>
    <row r="792" spans="1:1" x14ac:dyDescent="0.2">
      <c r="A792">
        <v>0</v>
      </c>
    </row>
    <row r="793" spans="1:1" x14ac:dyDescent="0.2">
      <c r="A793">
        <v>999</v>
      </c>
    </row>
    <row r="794" spans="1:1" x14ac:dyDescent="0.2">
      <c r="A794">
        <v>4000000</v>
      </c>
    </row>
    <row r="795" spans="1:1" x14ac:dyDescent="0.2">
      <c r="A795">
        <v>0</v>
      </c>
    </row>
    <row r="796" spans="1:1" x14ac:dyDescent="0.2">
      <c r="A796">
        <v>777405</v>
      </c>
    </row>
    <row r="797" spans="1:1" x14ac:dyDescent="0.2">
      <c r="A797">
        <v>4777405</v>
      </c>
    </row>
    <row r="798" spans="1:1" x14ac:dyDescent="0.2">
      <c r="A798">
        <v>999</v>
      </c>
    </row>
    <row r="799" spans="1:1" x14ac:dyDescent="0.2">
      <c r="A799">
        <v>999</v>
      </c>
    </row>
    <row r="800" spans="1:1" x14ac:dyDescent="0.2">
      <c r="A800">
        <v>999</v>
      </c>
    </row>
    <row r="801" spans="1:1" x14ac:dyDescent="0.2">
      <c r="A801">
        <v>6</v>
      </c>
    </row>
    <row r="802" spans="1:1" x14ac:dyDescent="0.2">
      <c r="A802">
        <v>3252696</v>
      </c>
    </row>
    <row r="803" spans="1:1" x14ac:dyDescent="0.2">
      <c r="A803">
        <v>377216</v>
      </c>
    </row>
    <row r="804" spans="1:1" x14ac:dyDescent="0.2">
      <c r="A804">
        <v>1391219</v>
      </c>
    </row>
    <row r="805" spans="1:1" x14ac:dyDescent="0.2">
      <c r="A805">
        <v>447182</v>
      </c>
    </row>
    <row r="806" spans="1:1" x14ac:dyDescent="0.2">
      <c r="A806">
        <v>999</v>
      </c>
    </row>
    <row r="807" spans="1:1" x14ac:dyDescent="0.2">
      <c r="A807">
        <v>999</v>
      </c>
    </row>
    <row r="808" spans="1:1" x14ac:dyDescent="0.2">
      <c r="A808">
        <v>0</v>
      </c>
    </row>
    <row r="809" spans="1:1" x14ac:dyDescent="0.2">
      <c r="A809">
        <v>690908</v>
      </c>
    </row>
    <row r="810" spans="1:1" x14ac:dyDescent="0.2">
      <c r="A810">
        <v>0</v>
      </c>
    </row>
    <row r="811" spans="1:1" x14ac:dyDescent="0.2">
      <c r="A811">
        <v>999</v>
      </c>
    </row>
    <row r="812" spans="1:1" x14ac:dyDescent="0.2">
      <c r="A812">
        <v>0</v>
      </c>
    </row>
    <row r="813" spans="1:1" x14ac:dyDescent="0.2">
      <c r="A813">
        <v>999</v>
      </c>
    </row>
    <row r="814" spans="1:1" x14ac:dyDescent="0.2">
      <c r="A814">
        <v>4000000</v>
      </c>
    </row>
    <row r="815" spans="1:1" x14ac:dyDescent="0.2">
      <c r="A815">
        <v>0</v>
      </c>
    </row>
    <row r="816" spans="1:1" x14ac:dyDescent="0.2">
      <c r="A816">
        <v>777405</v>
      </c>
    </row>
    <row r="817" spans="1:1" x14ac:dyDescent="0.2">
      <c r="A817">
        <v>4777405</v>
      </c>
    </row>
    <row r="818" spans="1:1" x14ac:dyDescent="0.2">
      <c r="A818">
        <v>999</v>
      </c>
    </row>
    <row r="819" spans="1:1" x14ac:dyDescent="0.2">
      <c r="A819">
        <v>999</v>
      </c>
    </row>
    <row r="820" spans="1:1" x14ac:dyDescent="0.2">
      <c r="A820">
        <v>999</v>
      </c>
    </row>
    <row r="821" spans="1:1" x14ac:dyDescent="0.2">
      <c r="A821">
        <v>7</v>
      </c>
    </row>
    <row r="822" spans="1:1" x14ac:dyDescent="0.2">
      <c r="A822">
        <v>3252696</v>
      </c>
    </row>
    <row r="823" spans="1:1" x14ac:dyDescent="0.2">
      <c r="A823">
        <v>377216</v>
      </c>
    </row>
    <row r="824" spans="1:1" x14ac:dyDescent="0.2">
      <c r="A824">
        <v>1391219</v>
      </c>
    </row>
    <row r="825" spans="1:1" x14ac:dyDescent="0.2">
      <c r="A825">
        <v>447182</v>
      </c>
    </row>
    <row r="826" spans="1:1" x14ac:dyDescent="0.2">
      <c r="A826">
        <v>999</v>
      </c>
    </row>
    <row r="827" spans="1:1" x14ac:dyDescent="0.2">
      <c r="A827">
        <v>999</v>
      </c>
    </row>
    <row r="828" spans="1:1" x14ac:dyDescent="0.2">
      <c r="A828">
        <v>0</v>
      </c>
    </row>
    <row r="829" spans="1:1" x14ac:dyDescent="0.2">
      <c r="A829">
        <v>690908</v>
      </c>
    </row>
    <row r="830" spans="1:1" x14ac:dyDescent="0.2">
      <c r="A830">
        <v>0</v>
      </c>
    </row>
    <row r="831" spans="1:1" x14ac:dyDescent="0.2">
      <c r="A831">
        <v>999</v>
      </c>
    </row>
    <row r="832" spans="1:1" x14ac:dyDescent="0.2">
      <c r="A832">
        <v>0</v>
      </c>
    </row>
    <row r="833" spans="1:1" x14ac:dyDescent="0.2">
      <c r="A833">
        <v>999</v>
      </c>
    </row>
    <row r="834" spans="1:1" x14ac:dyDescent="0.2">
      <c r="A834">
        <v>4000000</v>
      </c>
    </row>
    <row r="835" spans="1:1" x14ac:dyDescent="0.2">
      <c r="A835">
        <v>0</v>
      </c>
    </row>
    <row r="836" spans="1:1" x14ac:dyDescent="0.2">
      <c r="A836">
        <v>777405</v>
      </c>
    </row>
    <row r="837" spans="1:1" x14ac:dyDescent="0.2">
      <c r="A837">
        <v>4777405</v>
      </c>
    </row>
    <row r="838" spans="1:1" x14ac:dyDescent="0.2">
      <c r="A838">
        <v>999</v>
      </c>
    </row>
    <row r="839" spans="1:1" x14ac:dyDescent="0.2">
      <c r="A839">
        <v>999</v>
      </c>
    </row>
    <row r="840" spans="1:1" x14ac:dyDescent="0.2">
      <c r="A840">
        <v>999</v>
      </c>
    </row>
    <row r="841" spans="1:1" x14ac:dyDescent="0.2">
      <c r="A841">
        <v>8</v>
      </c>
    </row>
    <row r="842" spans="1:1" x14ac:dyDescent="0.2">
      <c r="A842">
        <v>3252696</v>
      </c>
    </row>
    <row r="843" spans="1:1" x14ac:dyDescent="0.2">
      <c r="A843">
        <v>377216</v>
      </c>
    </row>
    <row r="844" spans="1:1" x14ac:dyDescent="0.2">
      <c r="A844">
        <v>1391219</v>
      </c>
    </row>
    <row r="845" spans="1:1" x14ac:dyDescent="0.2">
      <c r="A845">
        <v>447182</v>
      </c>
    </row>
    <row r="846" spans="1:1" x14ac:dyDescent="0.2">
      <c r="A846">
        <v>999</v>
      </c>
    </row>
    <row r="847" spans="1:1" x14ac:dyDescent="0.2">
      <c r="A847">
        <v>999</v>
      </c>
    </row>
    <row r="848" spans="1:1" x14ac:dyDescent="0.2">
      <c r="A848">
        <v>0</v>
      </c>
    </row>
    <row r="849" spans="1:1" x14ac:dyDescent="0.2">
      <c r="A849">
        <v>690908</v>
      </c>
    </row>
    <row r="850" spans="1:1" x14ac:dyDescent="0.2">
      <c r="A850">
        <v>0</v>
      </c>
    </row>
    <row r="851" spans="1:1" x14ac:dyDescent="0.2">
      <c r="A851">
        <v>999</v>
      </c>
    </row>
    <row r="852" spans="1:1" x14ac:dyDescent="0.2">
      <c r="A852">
        <v>0</v>
      </c>
    </row>
    <row r="853" spans="1:1" x14ac:dyDescent="0.2">
      <c r="A853">
        <v>999</v>
      </c>
    </row>
    <row r="854" spans="1:1" x14ac:dyDescent="0.2">
      <c r="A854">
        <v>4000000</v>
      </c>
    </row>
    <row r="855" spans="1:1" x14ac:dyDescent="0.2">
      <c r="A855">
        <v>0</v>
      </c>
    </row>
    <row r="856" spans="1:1" x14ac:dyDescent="0.2">
      <c r="A856">
        <v>777405</v>
      </c>
    </row>
    <row r="857" spans="1:1" x14ac:dyDescent="0.2">
      <c r="A857">
        <v>4777405</v>
      </c>
    </row>
    <row r="858" spans="1:1" x14ac:dyDescent="0.2">
      <c r="A858">
        <v>999</v>
      </c>
    </row>
    <row r="859" spans="1:1" x14ac:dyDescent="0.2">
      <c r="A859">
        <v>999</v>
      </c>
    </row>
    <row r="860" spans="1:1" x14ac:dyDescent="0.2">
      <c r="A860">
        <v>999</v>
      </c>
    </row>
    <row r="861" spans="1:1" x14ac:dyDescent="0.2">
      <c r="A861" t="s">
        <v>325</v>
      </c>
    </row>
    <row r="863" spans="1:1" x14ac:dyDescent="0.2">
      <c r="A863">
        <v>1</v>
      </c>
    </row>
    <row r="864" spans="1:1" x14ac:dyDescent="0.2">
      <c r="A864">
        <v>2</v>
      </c>
    </row>
    <row r="865" spans="1:1" x14ac:dyDescent="0.2">
      <c r="A865">
        <v>100909</v>
      </c>
    </row>
  </sheetData>
  <phoneticPr fontId="14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0"/>
  <sheetViews>
    <sheetView workbookViewId="0">
      <selection activeCell="C11" sqref="C11"/>
    </sheetView>
  </sheetViews>
  <sheetFormatPr defaultRowHeight="12.75" x14ac:dyDescent="0.2"/>
  <cols>
    <col min="1" max="1" width="63" customWidth="1"/>
    <col min="2" max="10" width="10.5703125" bestFit="1" customWidth="1"/>
    <col min="11" max="11" width="10" bestFit="1" customWidth="1"/>
  </cols>
  <sheetData>
    <row r="1" spans="1:5" x14ac:dyDescent="0.2">
      <c r="A1">
        <v>1</v>
      </c>
      <c r="B1">
        <v>1</v>
      </c>
      <c r="C1">
        <v>1</v>
      </c>
      <c r="D1">
        <v>1</v>
      </c>
      <c r="E1">
        <v>1</v>
      </c>
    </row>
    <row r="2" spans="1:5" x14ac:dyDescent="0.2">
      <c r="A2">
        <v>1</v>
      </c>
      <c r="B2">
        <v>1</v>
      </c>
      <c r="C2">
        <v>1</v>
      </c>
      <c r="D2">
        <v>1</v>
      </c>
      <c r="E2">
        <v>1</v>
      </c>
    </row>
    <row r="3" spans="1:5" x14ac:dyDescent="0.2">
      <c r="A3">
        <v>999</v>
      </c>
      <c r="B3">
        <v>999</v>
      </c>
      <c r="C3">
        <v>999</v>
      </c>
      <c r="D3">
        <v>999</v>
      </c>
      <c r="E3">
        <v>999</v>
      </c>
    </row>
    <row r="4" spans="1:5" x14ac:dyDescent="0.2">
      <c r="A4">
        <v>2012</v>
      </c>
      <c r="B4">
        <v>2012</v>
      </c>
      <c r="C4">
        <v>2013</v>
      </c>
      <c r="D4">
        <v>2013</v>
      </c>
      <c r="E4">
        <v>2013</v>
      </c>
    </row>
    <row r="5" spans="1:5" x14ac:dyDescent="0.2">
      <c r="A5">
        <v>3</v>
      </c>
      <c r="B5">
        <v>4</v>
      </c>
      <c r="C5">
        <v>1</v>
      </c>
      <c r="D5">
        <v>2</v>
      </c>
      <c r="E5">
        <v>3</v>
      </c>
    </row>
    <row r="6" spans="1:5" x14ac:dyDescent="0.2">
      <c r="A6" t="s">
        <v>400</v>
      </c>
      <c r="B6" t="s">
        <v>400</v>
      </c>
      <c r="C6" t="s">
        <v>400</v>
      </c>
      <c r="D6" t="s">
        <v>400</v>
      </c>
      <c r="E6" t="s">
        <v>400</v>
      </c>
    </row>
    <row r="7" spans="1:5" x14ac:dyDescent="0.2">
      <c r="A7">
        <v>30</v>
      </c>
      <c r="B7">
        <v>30</v>
      </c>
      <c r="C7">
        <v>30</v>
      </c>
      <c r="D7">
        <v>30</v>
      </c>
      <c r="E7">
        <v>30</v>
      </c>
    </row>
    <row r="8" spans="1:5" x14ac:dyDescent="0.2">
      <c r="A8">
        <v>30</v>
      </c>
      <c r="B8">
        <v>30</v>
      </c>
      <c r="C8">
        <v>30</v>
      </c>
      <c r="D8">
        <v>30</v>
      </c>
      <c r="E8">
        <v>30</v>
      </c>
    </row>
    <row r="9" spans="1:5" x14ac:dyDescent="0.2">
      <c r="A9">
        <v>38</v>
      </c>
      <c r="B9">
        <v>38</v>
      </c>
      <c r="C9">
        <v>38</v>
      </c>
      <c r="D9">
        <v>38</v>
      </c>
      <c r="E9">
        <v>30</v>
      </c>
    </row>
    <row r="10" spans="1:5" x14ac:dyDescent="0.2">
      <c r="A10">
        <v>0</v>
      </c>
      <c r="B10">
        <v>0</v>
      </c>
      <c r="C10">
        <v>0</v>
      </c>
      <c r="D10">
        <v>0</v>
      </c>
      <c r="E10">
        <v>0</v>
      </c>
    </row>
    <row r="11" spans="1:5" x14ac:dyDescent="0.2">
      <c r="A11">
        <v>30</v>
      </c>
      <c r="B11">
        <v>30</v>
      </c>
      <c r="C11">
        <v>30</v>
      </c>
      <c r="D11">
        <v>30</v>
      </c>
      <c r="E11">
        <v>30</v>
      </c>
    </row>
    <row r="12" spans="1:5" x14ac:dyDescent="0.2">
      <c r="A12">
        <v>30</v>
      </c>
      <c r="B12">
        <v>30</v>
      </c>
      <c r="C12">
        <v>30</v>
      </c>
      <c r="D12">
        <v>30</v>
      </c>
      <c r="E12">
        <v>30</v>
      </c>
    </row>
    <row r="13" spans="1:5" x14ac:dyDescent="0.2">
      <c r="A13">
        <v>30</v>
      </c>
      <c r="B13">
        <v>30</v>
      </c>
      <c r="C13">
        <v>30</v>
      </c>
      <c r="D13">
        <v>30</v>
      </c>
      <c r="E13">
        <v>30</v>
      </c>
    </row>
    <row r="14" spans="1:5" x14ac:dyDescent="0.2">
      <c r="A14">
        <v>30</v>
      </c>
      <c r="B14">
        <v>30</v>
      </c>
      <c r="C14">
        <v>30</v>
      </c>
      <c r="D14">
        <v>30</v>
      </c>
      <c r="E14">
        <v>30</v>
      </c>
    </row>
    <row r="15" spans="1:5" x14ac:dyDescent="0.2">
      <c r="A15">
        <v>30</v>
      </c>
      <c r="B15">
        <v>30</v>
      </c>
      <c r="C15">
        <v>30</v>
      </c>
      <c r="D15">
        <v>30</v>
      </c>
      <c r="E15">
        <v>30</v>
      </c>
    </row>
    <row r="16" spans="1:5" x14ac:dyDescent="0.2">
      <c r="A16">
        <v>30</v>
      </c>
      <c r="B16">
        <v>30</v>
      </c>
      <c r="C16">
        <v>30</v>
      </c>
      <c r="D16">
        <v>30</v>
      </c>
      <c r="E16">
        <v>30</v>
      </c>
    </row>
    <row r="17" spans="1:5" x14ac:dyDescent="0.2">
      <c r="A17">
        <v>30</v>
      </c>
      <c r="B17">
        <v>30</v>
      </c>
      <c r="C17">
        <v>30</v>
      </c>
      <c r="D17">
        <v>30</v>
      </c>
      <c r="E17">
        <v>30</v>
      </c>
    </row>
    <row r="18" spans="1:5" x14ac:dyDescent="0.2">
      <c r="A18">
        <v>30</v>
      </c>
      <c r="B18">
        <v>30</v>
      </c>
      <c r="C18">
        <v>30</v>
      </c>
      <c r="D18">
        <v>30</v>
      </c>
      <c r="E18">
        <v>30</v>
      </c>
    </row>
    <row r="19" spans="1:5" x14ac:dyDescent="0.2">
      <c r="A19">
        <v>30</v>
      </c>
      <c r="B19">
        <v>30</v>
      </c>
      <c r="C19">
        <v>30</v>
      </c>
      <c r="D19">
        <v>30</v>
      </c>
      <c r="E19">
        <v>30</v>
      </c>
    </row>
    <row r="20" spans="1:5" x14ac:dyDescent="0.2">
      <c r="A20">
        <v>0</v>
      </c>
      <c r="B20">
        <v>0</v>
      </c>
      <c r="C20">
        <v>0</v>
      </c>
      <c r="D20">
        <v>0</v>
      </c>
      <c r="E20">
        <v>0</v>
      </c>
    </row>
    <row r="21" spans="1:5" x14ac:dyDescent="0.2">
      <c r="A21">
        <v>380</v>
      </c>
      <c r="B21">
        <v>360</v>
      </c>
      <c r="C21">
        <v>360</v>
      </c>
      <c r="D21">
        <v>360</v>
      </c>
      <c r="E21">
        <v>360</v>
      </c>
    </row>
    <row r="22" spans="1:5" x14ac:dyDescent="0.2">
      <c r="A22">
        <v>380</v>
      </c>
      <c r="B22">
        <v>360</v>
      </c>
      <c r="C22">
        <v>360</v>
      </c>
      <c r="D22">
        <v>360</v>
      </c>
      <c r="E22">
        <v>360</v>
      </c>
    </row>
    <row r="23" spans="1:5" x14ac:dyDescent="0.2">
      <c r="A23">
        <v>350</v>
      </c>
      <c r="B23">
        <v>340</v>
      </c>
      <c r="C23">
        <v>340</v>
      </c>
      <c r="D23">
        <v>340</v>
      </c>
      <c r="E23">
        <v>340</v>
      </c>
    </row>
    <row r="24" spans="1:5" x14ac:dyDescent="0.2">
      <c r="A24">
        <v>660</v>
      </c>
      <c r="B24">
        <v>610</v>
      </c>
      <c r="C24">
        <v>610</v>
      </c>
      <c r="D24">
        <v>610</v>
      </c>
      <c r="E24">
        <v>610</v>
      </c>
    </row>
    <row r="25" spans="1:5" x14ac:dyDescent="0.2">
      <c r="A25">
        <v>660</v>
      </c>
      <c r="B25">
        <v>610</v>
      </c>
      <c r="C25">
        <v>610</v>
      </c>
      <c r="D25">
        <v>610</v>
      </c>
      <c r="E25">
        <v>610</v>
      </c>
    </row>
    <row r="26" spans="1:5" x14ac:dyDescent="0.2">
      <c r="A26">
        <v>600</v>
      </c>
      <c r="B26">
        <v>520</v>
      </c>
      <c r="C26">
        <v>520</v>
      </c>
      <c r="D26">
        <v>520</v>
      </c>
      <c r="E26">
        <v>520</v>
      </c>
    </row>
    <row r="27" spans="1:5" x14ac:dyDescent="0.2">
      <c r="A27">
        <v>960</v>
      </c>
      <c r="B27">
        <v>850</v>
      </c>
      <c r="C27">
        <v>850</v>
      </c>
      <c r="D27">
        <v>850</v>
      </c>
      <c r="E27">
        <v>850</v>
      </c>
    </row>
    <row r="28" spans="1:5" x14ac:dyDescent="0.2">
      <c r="A28">
        <v>960</v>
      </c>
      <c r="B28">
        <v>850</v>
      </c>
      <c r="C28">
        <v>850</v>
      </c>
      <c r="D28">
        <v>850</v>
      </c>
      <c r="E28">
        <v>850</v>
      </c>
    </row>
    <row r="29" spans="1:5" x14ac:dyDescent="0.2">
      <c r="A29">
        <v>900</v>
      </c>
      <c r="B29">
        <v>740</v>
      </c>
      <c r="C29">
        <v>740</v>
      </c>
      <c r="D29">
        <v>740</v>
      </c>
      <c r="E29">
        <v>740</v>
      </c>
    </row>
    <row r="30" spans="1:5" x14ac:dyDescent="0.2">
      <c r="A30">
        <v>0</v>
      </c>
      <c r="B30">
        <v>0</v>
      </c>
      <c r="C30">
        <v>0</v>
      </c>
      <c r="D30">
        <v>0</v>
      </c>
      <c r="E30">
        <v>0</v>
      </c>
    </row>
    <row r="31" spans="1:5" x14ac:dyDescent="0.2">
      <c r="A31">
        <v>600</v>
      </c>
      <c r="B31">
        <v>750</v>
      </c>
      <c r="C31">
        <v>570</v>
      </c>
      <c r="D31">
        <v>750</v>
      </c>
      <c r="E31">
        <v>700</v>
      </c>
    </row>
    <row r="32" spans="1:5" x14ac:dyDescent="0.2">
      <c r="A32">
        <v>900</v>
      </c>
      <c r="B32">
        <v>850</v>
      </c>
      <c r="C32">
        <v>700</v>
      </c>
      <c r="D32">
        <v>900</v>
      </c>
      <c r="E32">
        <v>925</v>
      </c>
    </row>
    <row r="33" spans="1:5" x14ac:dyDescent="0.2">
      <c r="A33">
        <v>1100</v>
      </c>
      <c r="B33">
        <v>1125</v>
      </c>
      <c r="C33">
        <v>850</v>
      </c>
      <c r="D33">
        <v>1000</v>
      </c>
      <c r="E33">
        <v>1000</v>
      </c>
    </row>
    <row r="34" spans="1:5" x14ac:dyDescent="0.2">
      <c r="A34">
        <v>300</v>
      </c>
      <c r="B34">
        <v>350</v>
      </c>
      <c r="C34">
        <v>330</v>
      </c>
      <c r="D34">
        <v>300</v>
      </c>
      <c r="E34">
        <v>400</v>
      </c>
    </row>
    <row r="35" spans="1:5" x14ac:dyDescent="0.2">
      <c r="A35">
        <v>400</v>
      </c>
      <c r="B35">
        <v>400</v>
      </c>
      <c r="C35">
        <v>350</v>
      </c>
      <c r="D35">
        <v>375</v>
      </c>
      <c r="E35">
        <v>475</v>
      </c>
    </row>
    <row r="36" spans="1:5" x14ac:dyDescent="0.2">
      <c r="A36">
        <v>575</v>
      </c>
      <c r="B36">
        <v>700</v>
      </c>
      <c r="C36">
        <v>550</v>
      </c>
      <c r="D36">
        <v>700</v>
      </c>
      <c r="E36">
        <v>600</v>
      </c>
    </row>
    <row r="37" spans="1:5" x14ac:dyDescent="0.2">
      <c r="A37">
        <v>200</v>
      </c>
      <c r="B37">
        <v>250</v>
      </c>
      <c r="C37">
        <v>200</v>
      </c>
      <c r="D37">
        <v>200</v>
      </c>
      <c r="E37">
        <v>220</v>
      </c>
    </row>
    <row r="38" spans="1:5" x14ac:dyDescent="0.2">
      <c r="A38">
        <v>250</v>
      </c>
      <c r="B38">
        <v>250</v>
      </c>
      <c r="C38">
        <v>185</v>
      </c>
      <c r="D38">
        <v>280</v>
      </c>
      <c r="E38">
        <v>250</v>
      </c>
    </row>
    <row r="39" spans="1:5" x14ac:dyDescent="0.2">
      <c r="A39">
        <v>300</v>
      </c>
      <c r="B39">
        <v>400</v>
      </c>
      <c r="C39">
        <v>300</v>
      </c>
      <c r="D39">
        <v>400</v>
      </c>
      <c r="E39">
        <v>250</v>
      </c>
    </row>
    <row r="40" spans="1:5" x14ac:dyDescent="0.2">
      <c r="A40">
        <v>0</v>
      </c>
      <c r="B40">
        <v>0</v>
      </c>
      <c r="C40">
        <v>0</v>
      </c>
      <c r="D40">
        <v>0</v>
      </c>
      <c r="E40">
        <v>0</v>
      </c>
    </row>
    <row r="41" spans="1:5" x14ac:dyDescent="0.2">
      <c r="A41">
        <v>1</v>
      </c>
      <c r="B41">
        <v>0</v>
      </c>
      <c r="C41">
        <v>0</v>
      </c>
      <c r="D41">
        <v>1</v>
      </c>
      <c r="E41">
        <v>0</v>
      </c>
    </row>
    <row r="42" spans="1:5" x14ac:dyDescent="0.2">
      <c r="A42">
        <v>1</v>
      </c>
      <c r="B42">
        <v>0</v>
      </c>
      <c r="C42">
        <v>0</v>
      </c>
      <c r="D42">
        <v>1</v>
      </c>
      <c r="E42">
        <v>0</v>
      </c>
    </row>
    <row r="43" spans="1:5" x14ac:dyDescent="0.2">
      <c r="A43">
        <v>1</v>
      </c>
      <c r="B43">
        <v>0</v>
      </c>
      <c r="C43">
        <v>0</v>
      </c>
      <c r="D43">
        <v>0</v>
      </c>
      <c r="E43">
        <v>0</v>
      </c>
    </row>
    <row r="44" spans="1:5" x14ac:dyDescent="0.2">
      <c r="A44">
        <v>30</v>
      </c>
      <c r="B44">
        <v>30</v>
      </c>
      <c r="C44">
        <v>30</v>
      </c>
      <c r="D44">
        <v>30</v>
      </c>
      <c r="E44">
        <v>30</v>
      </c>
    </row>
    <row r="45" spans="1:5" x14ac:dyDescent="0.2">
      <c r="A45">
        <v>30</v>
      </c>
      <c r="B45">
        <v>30</v>
      </c>
      <c r="C45">
        <v>30</v>
      </c>
      <c r="D45">
        <v>30</v>
      </c>
      <c r="E45">
        <v>30</v>
      </c>
    </row>
    <row r="46" spans="1:5" x14ac:dyDescent="0.2">
      <c r="A46">
        <v>30</v>
      </c>
      <c r="B46">
        <v>30</v>
      </c>
      <c r="C46">
        <v>30</v>
      </c>
      <c r="D46">
        <v>30</v>
      </c>
      <c r="E46">
        <v>30</v>
      </c>
    </row>
    <row r="47" spans="1:5" x14ac:dyDescent="0.2">
      <c r="A47">
        <v>115</v>
      </c>
      <c r="B47">
        <v>115</v>
      </c>
      <c r="C47">
        <v>115</v>
      </c>
      <c r="D47">
        <v>115</v>
      </c>
      <c r="E47">
        <v>115</v>
      </c>
    </row>
    <row r="48" spans="1:5" x14ac:dyDescent="0.2">
      <c r="A48">
        <v>165</v>
      </c>
      <c r="B48">
        <v>165</v>
      </c>
      <c r="C48">
        <v>165</v>
      </c>
      <c r="D48">
        <v>165</v>
      </c>
      <c r="E48">
        <v>165</v>
      </c>
    </row>
    <row r="49" spans="1:5" x14ac:dyDescent="0.2">
      <c r="A49">
        <v>325</v>
      </c>
      <c r="B49">
        <v>325</v>
      </c>
      <c r="C49">
        <v>325</v>
      </c>
      <c r="D49">
        <v>325</v>
      </c>
      <c r="E49">
        <v>325</v>
      </c>
    </row>
    <row r="50" spans="1:5" x14ac:dyDescent="0.2">
      <c r="A50">
        <v>0</v>
      </c>
      <c r="B50">
        <v>0</v>
      </c>
      <c r="C50">
        <v>0</v>
      </c>
      <c r="D50">
        <v>0</v>
      </c>
      <c r="E50">
        <v>0</v>
      </c>
    </row>
    <row r="51" spans="1:5" x14ac:dyDescent="0.2">
      <c r="A51">
        <v>0</v>
      </c>
      <c r="B51">
        <v>0</v>
      </c>
      <c r="C51">
        <v>0</v>
      </c>
      <c r="D51">
        <v>0</v>
      </c>
      <c r="E51">
        <v>0</v>
      </c>
    </row>
    <row r="52" spans="1:5" x14ac:dyDescent="0.2">
      <c r="A52">
        <v>0</v>
      </c>
      <c r="B52">
        <v>0</v>
      </c>
      <c r="C52">
        <v>0</v>
      </c>
      <c r="D52">
        <v>0</v>
      </c>
      <c r="E52">
        <v>0</v>
      </c>
    </row>
    <row r="53" spans="1:5" x14ac:dyDescent="0.2">
      <c r="A53">
        <v>0</v>
      </c>
      <c r="B53">
        <v>0</v>
      </c>
      <c r="C53">
        <v>0</v>
      </c>
      <c r="D53">
        <v>0</v>
      </c>
      <c r="E53">
        <v>0</v>
      </c>
    </row>
    <row r="54" spans="1:5" x14ac:dyDescent="0.2">
      <c r="A54">
        <v>0</v>
      </c>
      <c r="B54">
        <v>0</v>
      </c>
      <c r="C54">
        <v>0</v>
      </c>
      <c r="D54">
        <v>0</v>
      </c>
      <c r="E54">
        <v>0</v>
      </c>
    </row>
    <row r="55" spans="1:5" x14ac:dyDescent="0.2">
      <c r="A55">
        <v>0</v>
      </c>
      <c r="B55">
        <v>0</v>
      </c>
      <c r="C55">
        <v>0</v>
      </c>
      <c r="D55">
        <v>0</v>
      </c>
      <c r="E55">
        <v>0</v>
      </c>
    </row>
    <row r="56" spans="1:5" x14ac:dyDescent="0.2">
      <c r="A56">
        <v>0</v>
      </c>
      <c r="B56">
        <v>0</v>
      </c>
      <c r="C56">
        <v>0</v>
      </c>
      <c r="D56">
        <v>0</v>
      </c>
      <c r="E56">
        <v>0</v>
      </c>
    </row>
    <row r="57" spans="1:5" x14ac:dyDescent="0.2">
      <c r="A57">
        <v>10</v>
      </c>
      <c r="B57">
        <v>10</v>
      </c>
      <c r="C57">
        <v>10</v>
      </c>
      <c r="D57">
        <v>10</v>
      </c>
      <c r="E57">
        <v>8</v>
      </c>
    </row>
    <row r="58" spans="1:5" x14ac:dyDescent="0.2">
      <c r="A58">
        <v>0</v>
      </c>
      <c r="B58">
        <v>0</v>
      </c>
      <c r="C58">
        <v>0</v>
      </c>
      <c r="D58">
        <v>0</v>
      </c>
      <c r="E58">
        <v>0</v>
      </c>
    </row>
    <row r="59" spans="1:5" x14ac:dyDescent="0.2">
      <c r="A59">
        <v>0</v>
      </c>
      <c r="B59">
        <v>0</v>
      </c>
      <c r="C59">
        <v>0</v>
      </c>
      <c r="D59">
        <v>0</v>
      </c>
      <c r="E59">
        <v>0</v>
      </c>
    </row>
    <row r="60" spans="1:5" x14ac:dyDescent="0.2">
      <c r="A60">
        <v>0</v>
      </c>
      <c r="B60">
        <v>0</v>
      </c>
      <c r="C60">
        <v>0</v>
      </c>
      <c r="D60">
        <v>0</v>
      </c>
      <c r="E60">
        <v>0</v>
      </c>
    </row>
    <row r="61" spans="1:5" x14ac:dyDescent="0.2">
      <c r="A61">
        <v>2</v>
      </c>
      <c r="B61">
        <v>2</v>
      </c>
      <c r="C61">
        <v>2</v>
      </c>
      <c r="D61">
        <v>2</v>
      </c>
      <c r="E61">
        <v>2</v>
      </c>
    </row>
    <row r="62" spans="1:5" x14ac:dyDescent="0.2">
      <c r="A62">
        <v>13</v>
      </c>
      <c r="B62">
        <v>13</v>
      </c>
      <c r="C62">
        <v>13</v>
      </c>
      <c r="D62">
        <v>13</v>
      </c>
      <c r="E62">
        <v>13</v>
      </c>
    </row>
    <row r="63" spans="1:5" x14ac:dyDescent="0.2">
      <c r="A63">
        <v>13</v>
      </c>
      <c r="B63">
        <v>13</v>
      </c>
      <c r="C63">
        <v>13</v>
      </c>
      <c r="D63">
        <v>13</v>
      </c>
      <c r="E63">
        <v>13</v>
      </c>
    </row>
    <row r="64" spans="1:5" x14ac:dyDescent="0.2">
      <c r="A64">
        <v>3</v>
      </c>
      <c r="B64">
        <v>3</v>
      </c>
      <c r="C64">
        <v>3</v>
      </c>
      <c r="D64">
        <v>3</v>
      </c>
      <c r="E64">
        <v>3</v>
      </c>
    </row>
    <row r="65" spans="1:5" x14ac:dyDescent="0.2">
      <c r="A65">
        <v>13</v>
      </c>
      <c r="B65">
        <v>13</v>
      </c>
      <c r="C65">
        <v>13</v>
      </c>
      <c r="D65">
        <v>13</v>
      </c>
      <c r="E65">
        <v>13</v>
      </c>
    </row>
    <row r="66" spans="1:5" x14ac:dyDescent="0.2">
      <c r="A66">
        <v>13</v>
      </c>
      <c r="B66">
        <v>13</v>
      </c>
      <c r="C66">
        <v>13</v>
      </c>
      <c r="D66">
        <v>13</v>
      </c>
      <c r="E66">
        <v>13</v>
      </c>
    </row>
    <row r="67" spans="1:5" x14ac:dyDescent="0.2">
      <c r="A67">
        <v>0</v>
      </c>
      <c r="B67">
        <v>0</v>
      </c>
      <c r="C67">
        <v>0</v>
      </c>
      <c r="D67">
        <v>0</v>
      </c>
      <c r="E67">
        <v>0</v>
      </c>
    </row>
    <row r="68" spans="1:5" x14ac:dyDescent="0.2">
      <c r="A68">
        <v>11</v>
      </c>
      <c r="B68">
        <v>11</v>
      </c>
      <c r="C68">
        <v>11</v>
      </c>
      <c r="D68">
        <v>11</v>
      </c>
      <c r="E68">
        <v>11</v>
      </c>
    </row>
    <row r="69" spans="1:5" x14ac:dyDescent="0.2">
      <c r="A69">
        <v>11</v>
      </c>
      <c r="B69">
        <v>11</v>
      </c>
      <c r="C69">
        <v>11</v>
      </c>
      <c r="D69">
        <v>11</v>
      </c>
      <c r="E69">
        <v>11</v>
      </c>
    </row>
    <row r="70" spans="1:5" x14ac:dyDescent="0.2">
      <c r="A70">
        <v>0</v>
      </c>
      <c r="B70">
        <v>0</v>
      </c>
      <c r="C70">
        <v>0</v>
      </c>
      <c r="D70">
        <v>0</v>
      </c>
      <c r="E70">
        <v>0</v>
      </c>
    </row>
    <row r="71" spans="1:5" x14ac:dyDescent="0.2">
      <c r="A71">
        <v>0</v>
      </c>
      <c r="B71">
        <v>0</v>
      </c>
      <c r="C71">
        <v>0</v>
      </c>
      <c r="D71">
        <v>0</v>
      </c>
      <c r="E71">
        <v>0</v>
      </c>
    </row>
    <row r="72" spans="1:5" x14ac:dyDescent="0.2">
      <c r="A72">
        <v>0</v>
      </c>
      <c r="B72">
        <v>0</v>
      </c>
      <c r="C72">
        <v>0</v>
      </c>
      <c r="D72">
        <v>0</v>
      </c>
      <c r="E72">
        <v>0</v>
      </c>
    </row>
    <row r="73" spans="1:5" x14ac:dyDescent="0.2">
      <c r="A73">
        <v>0</v>
      </c>
      <c r="B73">
        <v>0</v>
      </c>
      <c r="C73">
        <v>0</v>
      </c>
      <c r="D73">
        <v>0</v>
      </c>
      <c r="E73">
        <v>0</v>
      </c>
    </row>
    <row r="74" spans="1:5" x14ac:dyDescent="0.2">
      <c r="A74">
        <v>0</v>
      </c>
      <c r="B74">
        <v>0</v>
      </c>
      <c r="C74">
        <v>0</v>
      </c>
      <c r="D74">
        <v>0</v>
      </c>
      <c r="E74">
        <v>0</v>
      </c>
    </row>
    <row r="75" spans="1:5" x14ac:dyDescent="0.2">
      <c r="A75">
        <v>25</v>
      </c>
      <c r="B75">
        <v>25</v>
      </c>
      <c r="C75">
        <v>25</v>
      </c>
      <c r="D75">
        <v>25</v>
      </c>
      <c r="E75">
        <v>25</v>
      </c>
    </row>
    <row r="76" spans="1:5" x14ac:dyDescent="0.2">
      <c r="A76">
        <v>2</v>
      </c>
      <c r="B76">
        <v>2</v>
      </c>
      <c r="C76">
        <v>2</v>
      </c>
      <c r="D76">
        <v>2</v>
      </c>
      <c r="E76">
        <v>2</v>
      </c>
    </row>
    <row r="77" spans="1:5" x14ac:dyDescent="0.2">
      <c r="A77">
        <v>11</v>
      </c>
      <c r="B77">
        <v>11</v>
      </c>
      <c r="C77">
        <v>11</v>
      </c>
      <c r="D77">
        <v>11</v>
      </c>
      <c r="E77">
        <v>10</v>
      </c>
    </row>
    <row r="78" spans="1:5" x14ac:dyDescent="0.2">
      <c r="A78">
        <v>30</v>
      </c>
      <c r="B78">
        <v>30</v>
      </c>
      <c r="C78">
        <v>30</v>
      </c>
      <c r="D78">
        <v>30</v>
      </c>
      <c r="E78">
        <v>30</v>
      </c>
    </row>
    <row r="79" spans="1:5" x14ac:dyDescent="0.2">
      <c r="A79">
        <v>0</v>
      </c>
      <c r="B79">
        <v>0</v>
      </c>
      <c r="C79">
        <v>0</v>
      </c>
      <c r="D79">
        <v>0</v>
      </c>
      <c r="E79">
        <v>0</v>
      </c>
    </row>
    <row r="80" spans="1:5" x14ac:dyDescent="0.2">
      <c r="A80">
        <v>0</v>
      </c>
      <c r="B80">
        <v>0</v>
      </c>
      <c r="C80">
        <v>0</v>
      </c>
      <c r="D80">
        <v>0</v>
      </c>
      <c r="E80">
        <v>0</v>
      </c>
    </row>
    <row r="81" spans="1:5" x14ac:dyDescent="0.2">
      <c r="A81">
        <v>0</v>
      </c>
      <c r="B81">
        <v>0</v>
      </c>
      <c r="C81">
        <v>0</v>
      </c>
      <c r="D81">
        <v>0</v>
      </c>
      <c r="E81">
        <v>0</v>
      </c>
    </row>
    <row r="82" spans="1:5" x14ac:dyDescent="0.2">
      <c r="A82">
        <v>0</v>
      </c>
      <c r="B82">
        <v>0</v>
      </c>
      <c r="C82">
        <v>0</v>
      </c>
      <c r="D82">
        <v>0</v>
      </c>
      <c r="E82">
        <v>0</v>
      </c>
    </row>
    <row r="83" spans="1:5" x14ac:dyDescent="0.2">
      <c r="A83">
        <v>1000</v>
      </c>
      <c r="B83">
        <v>1000</v>
      </c>
      <c r="C83">
        <v>1000</v>
      </c>
      <c r="D83">
        <v>1000</v>
      </c>
      <c r="E83">
        <v>1000</v>
      </c>
    </row>
    <row r="84" spans="1:5" x14ac:dyDescent="0.2">
      <c r="A84">
        <v>0</v>
      </c>
      <c r="B84">
        <v>0</v>
      </c>
      <c r="C84">
        <v>0</v>
      </c>
      <c r="D84">
        <v>0</v>
      </c>
      <c r="E84">
        <v>0</v>
      </c>
    </row>
    <row r="85" spans="1:5" x14ac:dyDescent="0.2">
      <c r="A85">
        <v>115</v>
      </c>
      <c r="B85">
        <v>115</v>
      </c>
      <c r="C85">
        <v>115</v>
      </c>
      <c r="D85">
        <v>115</v>
      </c>
      <c r="E85">
        <v>115</v>
      </c>
    </row>
    <row r="86" spans="1:5" x14ac:dyDescent="0.2">
      <c r="A86">
        <v>0</v>
      </c>
      <c r="B86">
        <v>0</v>
      </c>
      <c r="C86">
        <v>0</v>
      </c>
      <c r="D86">
        <v>0</v>
      </c>
      <c r="E86">
        <v>0</v>
      </c>
    </row>
    <row r="87" spans="1:5" x14ac:dyDescent="0.2">
      <c r="A87">
        <v>0</v>
      </c>
      <c r="B87">
        <v>0</v>
      </c>
      <c r="C87">
        <v>0</v>
      </c>
      <c r="D87">
        <v>0</v>
      </c>
      <c r="E87">
        <v>0</v>
      </c>
    </row>
    <row r="88" spans="1:5" x14ac:dyDescent="0.2">
      <c r="A88">
        <v>0</v>
      </c>
      <c r="B88">
        <v>0</v>
      </c>
      <c r="C88">
        <v>0</v>
      </c>
      <c r="D88">
        <v>0</v>
      </c>
      <c r="E88">
        <v>0</v>
      </c>
    </row>
    <row r="89" spans="1:5" x14ac:dyDescent="0.2">
      <c r="A89">
        <v>0</v>
      </c>
      <c r="B89">
        <v>0</v>
      </c>
      <c r="C89">
        <v>0</v>
      </c>
      <c r="D89">
        <v>0</v>
      </c>
      <c r="E89">
        <v>0</v>
      </c>
    </row>
    <row r="90" spans="1:5" x14ac:dyDescent="0.2">
      <c r="A90">
        <v>0</v>
      </c>
      <c r="B90">
        <v>0</v>
      </c>
      <c r="C90">
        <v>0</v>
      </c>
      <c r="D90">
        <v>0</v>
      </c>
      <c r="E90">
        <v>0</v>
      </c>
    </row>
    <row r="91" spans="1:5" x14ac:dyDescent="0.2">
      <c r="A91">
        <v>0</v>
      </c>
      <c r="B91">
        <v>0</v>
      </c>
      <c r="C91">
        <v>0</v>
      </c>
      <c r="D91">
        <v>0</v>
      </c>
      <c r="E91">
        <v>0</v>
      </c>
    </row>
    <row r="92" spans="1:5" x14ac:dyDescent="0.2">
      <c r="A92">
        <v>0</v>
      </c>
      <c r="B92">
        <v>0</v>
      </c>
      <c r="C92">
        <v>0</v>
      </c>
      <c r="D92">
        <v>0</v>
      </c>
      <c r="E92">
        <v>0</v>
      </c>
    </row>
    <row r="93" spans="1:5" x14ac:dyDescent="0.2">
      <c r="A93">
        <v>0</v>
      </c>
      <c r="B93">
        <v>0</v>
      </c>
      <c r="C93">
        <v>0</v>
      </c>
      <c r="D93">
        <v>0</v>
      </c>
      <c r="E93">
        <v>0</v>
      </c>
    </row>
    <row r="94" spans="1:5" x14ac:dyDescent="0.2">
      <c r="A94">
        <v>0</v>
      </c>
      <c r="B94">
        <v>0</v>
      </c>
      <c r="C94">
        <v>0</v>
      </c>
      <c r="D94">
        <v>0</v>
      </c>
      <c r="E94">
        <v>0</v>
      </c>
    </row>
    <row r="95" spans="1:5" x14ac:dyDescent="0.2">
      <c r="A95">
        <v>0</v>
      </c>
      <c r="B95">
        <v>0</v>
      </c>
      <c r="C95">
        <v>0</v>
      </c>
      <c r="D95">
        <v>0</v>
      </c>
      <c r="E95">
        <v>0</v>
      </c>
    </row>
    <row r="96" spans="1:5" x14ac:dyDescent="0.2">
      <c r="A96">
        <v>0</v>
      </c>
      <c r="B96">
        <v>0</v>
      </c>
      <c r="C96">
        <v>0</v>
      </c>
      <c r="D96">
        <v>0</v>
      </c>
      <c r="E96">
        <v>0</v>
      </c>
    </row>
    <row r="97" spans="1:5" x14ac:dyDescent="0.2">
      <c r="A97">
        <v>0</v>
      </c>
      <c r="B97">
        <v>0</v>
      </c>
      <c r="C97">
        <v>0</v>
      </c>
      <c r="D97">
        <v>0</v>
      </c>
      <c r="E97">
        <v>0</v>
      </c>
    </row>
    <row r="98" spans="1:5" x14ac:dyDescent="0.2">
      <c r="A98">
        <v>1</v>
      </c>
      <c r="B98">
        <v>1</v>
      </c>
      <c r="C98">
        <v>1</v>
      </c>
      <c r="D98">
        <v>1</v>
      </c>
      <c r="E98">
        <v>1</v>
      </c>
    </row>
    <row r="99" spans="1:5" x14ac:dyDescent="0.2">
      <c r="A99">
        <v>2</v>
      </c>
      <c r="B99">
        <v>2</v>
      </c>
      <c r="C99">
        <v>2</v>
      </c>
      <c r="D99">
        <v>2</v>
      </c>
      <c r="E99">
        <v>2</v>
      </c>
    </row>
    <row r="100" spans="1:5" x14ac:dyDescent="0.2">
      <c r="A100">
        <v>999</v>
      </c>
      <c r="B100">
        <v>999</v>
      </c>
      <c r="C100">
        <v>999</v>
      </c>
      <c r="D100">
        <v>999</v>
      </c>
      <c r="E100">
        <v>999</v>
      </c>
    </row>
    <row r="101" spans="1:5" x14ac:dyDescent="0.2">
      <c r="A101">
        <v>999</v>
      </c>
      <c r="B101">
        <v>999</v>
      </c>
      <c r="C101">
        <v>999</v>
      </c>
      <c r="D101">
        <v>999</v>
      </c>
      <c r="E101">
        <v>999</v>
      </c>
    </row>
    <row r="102" spans="1:5" x14ac:dyDescent="0.2">
      <c r="A102">
        <v>134</v>
      </c>
      <c r="B102">
        <v>133</v>
      </c>
      <c r="C102">
        <v>132</v>
      </c>
      <c r="D102">
        <v>150</v>
      </c>
      <c r="E102">
        <v>148</v>
      </c>
    </row>
    <row r="103" spans="1:5" x14ac:dyDescent="0.2">
      <c r="A103">
        <v>153</v>
      </c>
      <c r="B103">
        <v>151</v>
      </c>
      <c r="C103">
        <v>149</v>
      </c>
      <c r="D103">
        <v>166</v>
      </c>
      <c r="E103">
        <v>163</v>
      </c>
    </row>
    <row r="104" spans="1:5" x14ac:dyDescent="0.2">
      <c r="A104">
        <v>157</v>
      </c>
      <c r="B104">
        <v>154</v>
      </c>
      <c r="C104">
        <v>152</v>
      </c>
      <c r="D104">
        <v>150</v>
      </c>
      <c r="E104">
        <v>148</v>
      </c>
    </row>
    <row r="105" spans="1:5" x14ac:dyDescent="0.2">
      <c r="A105" s="207">
        <v>3.75</v>
      </c>
      <c r="B105">
        <v>3.7</v>
      </c>
      <c r="C105">
        <v>3.65</v>
      </c>
      <c r="D105">
        <v>4.55</v>
      </c>
      <c r="E105">
        <v>4.45</v>
      </c>
    </row>
    <row r="106" spans="1:5" x14ac:dyDescent="0.2">
      <c r="A106" s="207">
        <v>4.68</v>
      </c>
      <c r="B106">
        <v>4.58</v>
      </c>
      <c r="C106">
        <v>4.4800000000000004</v>
      </c>
      <c r="D106">
        <v>5.33</v>
      </c>
      <c r="E106">
        <v>5.18</v>
      </c>
    </row>
    <row r="107" spans="1:5" x14ac:dyDescent="0.2">
      <c r="A107" s="208">
        <v>4.88</v>
      </c>
      <c r="B107">
        <v>4.7300000000000004</v>
      </c>
      <c r="C107">
        <v>4.63</v>
      </c>
      <c r="D107">
        <v>4.53</v>
      </c>
      <c r="E107">
        <v>4.43</v>
      </c>
    </row>
    <row r="108" spans="1:5" x14ac:dyDescent="0.2">
      <c r="A108">
        <v>2600</v>
      </c>
      <c r="B108">
        <v>2725</v>
      </c>
      <c r="C108">
        <v>2120</v>
      </c>
      <c r="D108">
        <v>2650</v>
      </c>
      <c r="E108">
        <v>2625</v>
      </c>
    </row>
    <row r="109" spans="1:5" x14ac:dyDescent="0.2">
      <c r="A109">
        <v>1275</v>
      </c>
      <c r="B109">
        <v>1450</v>
      </c>
      <c r="C109">
        <v>1180</v>
      </c>
      <c r="D109">
        <v>1375</v>
      </c>
      <c r="E109">
        <v>1474</v>
      </c>
    </row>
    <row r="110" spans="1:5" x14ac:dyDescent="0.2">
      <c r="A110">
        <v>750</v>
      </c>
      <c r="B110">
        <v>900</v>
      </c>
      <c r="C110">
        <v>685</v>
      </c>
      <c r="D110">
        <v>854</v>
      </c>
      <c r="E110">
        <v>720</v>
      </c>
    </row>
    <row r="111" spans="1:5" x14ac:dyDescent="0.2">
      <c r="A111">
        <v>2693</v>
      </c>
      <c r="B111">
        <v>2822</v>
      </c>
      <c r="C111">
        <v>2196</v>
      </c>
      <c r="D111">
        <v>2745</v>
      </c>
      <c r="E111">
        <v>2719</v>
      </c>
    </row>
    <row r="112" spans="1:5" x14ac:dyDescent="0.2">
      <c r="A112">
        <v>1323</v>
      </c>
      <c r="B112">
        <v>1504</v>
      </c>
      <c r="C112">
        <v>1276</v>
      </c>
      <c r="D112">
        <v>1426</v>
      </c>
      <c r="E112">
        <v>1530</v>
      </c>
    </row>
    <row r="113" spans="1:5" x14ac:dyDescent="0.2">
      <c r="A113">
        <v>778</v>
      </c>
      <c r="B113">
        <v>934</v>
      </c>
      <c r="C113">
        <v>711</v>
      </c>
      <c r="D113">
        <v>913</v>
      </c>
      <c r="E113">
        <v>747</v>
      </c>
    </row>
    <row r="114" spans="1:5" x14ac:dyDescent="0.2">
      <c r="A114">
        <v>93</v>
      </c>
      <c r="B114">
        <v>97</v>
      </c>
      <c r="C114">
        <v>76</v>
      </c>
      <c r="D114">
        <v>95</v>
      </c>
      <c r="E114">
        <v>94</v>
      </c>
    </row>
    <row r="115" spans="1:5" x14ac:dyDescent="0.2">
      <c r="A115">
        <v>48</v>
      </c>
      <c r="B115">
        <v>54</v>
      </c>
      <c r="C115">
        <v>46</v>
      </c>
      <c r="D115">
        <v>51</v>
      </c>
      <c r="E115">
        <v>55</v>
      </c>
    </row>
    <row r="116" spans="1:5" x14ac:dyDescent="0.2">
      <c r="A116">
        <v>28</v>
      </c>
      <c r="B116">
        <v>34</v>
      </c>
      <c r="C116">
        <v>26</v>
      </c>
      <c r="D116">
        <v>33</v>
      </c>
      <c r="E116">
        <v>27</v>
      </c>
    </row>
    <row r="117" spans="1:5" x14ac:dyDescent="0.2">
      <c r="A117">
        <v>0</v>
      </c>
      <c r="B117">
        <v>0</v>
      </c>
      <c r="C117">
        <v>0</v>
      </c>
      <c r="D117">
        <v>0</v>
      </c>
      <c r="E117">
        <v>0</v>
      </c>
    </row>
    <row r="118" spans="1:5" x14ac:dyDescent="0.2">
      <c r="A118">
        <v>0</v>
      </c>
      <c r="B118">
        <v>0</v>
      </c>
      <c r="C118">
        <v>50</v>
      </c>
      <c r="D118">
        <v>0</v>
      </c>
      <c r="E118">
        <v>1</v>
      </c>
    </row>
    <row r="119" spans="1:5" x14ac:dyDescent="0.2">
      <c r="A119">
        <v>0</v>
      </c>
      <c r="B119">
        <v>0</v>
      </c>
      <c r="C119">
        <v>0</v>
      </c>
      <c r="D119">
        <v>26</v>
      </c>
      <c r="E119">
        <v>0</v>
      </c>
    </row>
    <row r="120" spans="1:5" x14ac:dyDescent="0.2">
      <c r="A120">
        <v>999</v>
      </c>
      <c r="B120">
        <v>999</v>
      </c>
      <c r="C120">
        <v>999</v>
      </c>
      <c r="D120">
        <v>999</v>
      </c>
      <c r="E120">
        <v>999</v>
      </c>
    </row>
    <row r="121" spans="1:5" x14ac:dyDescent="0.2">
      <c r="A121">
        <v>600</v>
      </c>
      <c r="B121">
        <v>750</v>
      </c>
      <c r="C121">
        <v>570</v>
      </c>
      <c r="D121">
        <v>750</v>
      </c>
      <c r="E121">
        <v>700</v>
      </c>
    </row>
    <row r="122" spans="1:5" x14ac:dyDescent="0.2">
      <c r="A122">
        <v>900</v>
      </c>
      <c r="B122">
        <v>850</v>
      </c>
      <c r="C122">
        <v>700</v>
      </c>
      <c r="D122">
        <v>900</v>
      </c>
      <c r="E122">
        <v>925</v>
      </c>
    </row>
    <row r="123" spans="1:5" x14ac:dyDescent="0.2">
      <c r="A123">
        <v>1100</v>
      </c>
      <c r="B123">
        <v>1125</v>
      </c>
      <c r="C123">
        <v>850</v>
      </c>
      <c r="D123">
        <v>1000</v>
      </c>
      <c r="E123">
        <v>1000</v>
      </c>
    </row>
    <row r="124" spans="1:5" x14ac:dyDescent="0.2">
      <c r="A124">
        <v>300</v>
      </c>
      <c r="B124">
        <v>350</v>
      </c>
      <c r="C124">
        <v>316</v>
      </c>
      <c r="D124">
        <v>300</v>
      </c>
      <c r="E124">
        <v>399</v>
      </c>
    </row>
    <row r="125" spans="1:5" x14ac:dyDescent="0.2">
      <c r="A125">
        <v>400</v>
      </c>
      <c r="B125">
        <v>400</v>
      </c>
      <c r="C125">
        <v>336</v>
      </c>
      <c r="D125">
        <v>375</v>
      </c>
      <c r="E125">
        <v>475</v>
      </c>
    </row>
    <row r="126" spans="1:5" x14ac:dyDescent="0.2">
      <c r="A126">
        <v>575</v>
      </c>
      <c r="B126">
        <v>700</v>
      </c>
      <c r="C126">
        <v>528</v>
      </c>
      <c r="D126">
        <v>700</v>
      </c>
      <c r="E126">
        <v>600</v>
      </c>
    </row>
    <row r="127" spans="1:5" x14ac:dyDescent="0.2">
      <c r="A127">
        <v>200</v>
      </c>
      <c r="B127">
        <v>250</v>
      </c>
      <c r="C127">
        <v>200</v>
      </c>
      <c r="D127">
        <v>194</v>
      </c>
      <c r="E127">
        <v>220</v>
      </c>
    </row>
    <row r="128" spans="1:5" x14ac:dyDescent="0.2">
      <c r="A128">
        <v>250</v>
      </c>
      <c r="B128">
        <v>250</v>
      </c>
      <c r="C128">
        <v>185</v>
      </c>
      <c r="D128">
        <v>271</v>
      </c>
      <c r="E128">
        <v>250</v>
      </c>
    </row>
    <row r="129" spans="1:5" x14ac:dyDescent="0.2">
      <c r="A129">
        <v>300</v>
      </c>
      <c r="B129">
        <v>400</v>
      </c>
      <c r="C129">
        <v>300</v>
      </c>
      <c r="D129">
        <v>389</v>
      </c>
      <c r="E129">
        <v>250</v>
      </c>
    </row>
    <row r="130" spans="1:5" x14ac:dyDescent="0.2">
      <c r="A130">
        <v>999</v>
      </c>
      <c r="B130">
        <v>999</v>
      </c>
      <c r="C130">
        <v>999</v>
      </c>
      <c r="D130">
        <v>999</v>
      </c>
      <c r="E130">
        <v>999</v>
      </c>
    </row>
    <row r="131" spans="1:5" x14ac:dyDescent="0.2">
      <c r="A131">
        <v>594</v>
      </c>
      <c r="B131">
        <v>743</v>
      </c>
      <c r="C131">
        <v>556</v>
      </c>
      <c r="D131">
        <v>708</v>
      </c>
      <c r="E131">
        <v>745</v>
      </c>
    </row>
    <row r="132" spans="1:5" x14ac:dyDescent="0.2">
      <c r="A132">
        <v>884</v>
      </c>
      <c r="B132">
        <v>857</v>
      </c>
      <c r="C132">
        <v>655</v>
      </c>
      <c r="D132">
        <v>911</v>
      </c>
      <c r="E132">
        <v>910</v>
      </c>
    </row>
    <row r="133" spans="1:5" x14ac:dyDescent="0.2">
      <c r="A133">
        <v>1074</v>
      </c>
      <c r="B133">
        <v>1138</v>
      </c>
      <c r="C133">
        <v>846</v>
      </c>
      <c r="D133">
        <v>1042</v>
      </c>
      <c r="E133">
        <v>1005</v>
      </c>
    </row>
    <row r="134" spans="1:5" x14ac:dyDescent="0.2">
      <c r="A134">
        <v>293</v>
      </c>
      <c r="B134">
        <v>371</v>
      </c>
      <c r="C134">
        <v>277</v>
      </c>
      <c r="D134">
        <v>352</v>
      </c>
      <c r="E134">
        <v>351</v>
      </c>
    </row>
    <row r="135" spans="1:5" x14ac:dyDescent="0.2">
      <c r="A135">
        <v>405</v>
      </c>
      <c r="B135">
        <v>412</v>
      </c>
      <c r="C135">
        <v>314</v>
      </c>
      <c r="D135">
        <v>432</v>
      </c>
      <c r="E135">
        <v>430</v>
      </c>
    </row>
    <row r="136" spans="1:5" x14ac:dyDescent="0.2">
      <c r="A136">
        <v>573</v>
      </c>
      <c r="B136">
        <v>705</v>
      </c>
      <c r="C136">
        <v>522</v>
      </c>
      <c r="D136">
        <v>631</v>
      </c>
      <c r="E136">
        <v>632</v>
      </c>
    </row>
    <row r="137" spans="1:5" x14ac:dyDescent="0.2">
      <c r="A137">
        <v>194</v>
      </c>
      <c r="B137">
        <v>250</v>
      </c>
      <c r="C137">
        <v>185</v>
      </c>
      <c r="D137">
        <v>215</v>
      </c>
      <c r="E137">
        <v>219</v>
      </c>
    </row>
    <row r="138" spans="1:5" x14ac:dyDescent="0.2">
      <c r="A138">
        <v>239</v>
      </c>
      <c r="B138">
        <v>247</v>
      </c>
      <c r="C138">
        <v>184</v>
      </c>
      <c r="D138">
        <v>247</v>
      </c>
      <c r="E138">
        <v>247</v>
      </c>
    </row>
    <row r="139" spans="1:5" x14ac:dyDescent="0.2">
      <c r="A139">
        <v>287</v>
      </c>
      <c r="B139">
        <v>389</v>
      </c>
      <c r="C139">
        <v>288</v>
      </c>
      <c r="D139">
        <v>338</v>
      </c>
      <c r="E139">
        <v>339</v>
      </c>
    </row>
    <row r="140" spans="1:5" x14ac:dyDescent="0.2">
      <c r="A140">
        <v>999</v>
      </c>
      <c r="B140">
        <v>999</v>
      </c>
      <c r="C140">
        <v>999</v>
      </c>
      <c r="D140">
        <v>999</v>
      </c>
      <c r="E140">
        <v>999</v>
      </c>
    </row>
    <row r="141" spans="1:5" x14ac:dyDescent="0.2">
      <c r="A141">
        <v>600</v>
      </c>
      <c r="B141">
        <v>750</v>
      </c>
      <c r="C141">
        <v>570</v>
      </c>
      <c r="D141">
        <v>711</v>
      </c>
      <c r="E141">
        <v>739</v>
      </c>
    </row>
    <row r="142" spans="1:5" x14ac:dyDescent="0.2">
      <c r="A142">
        <v>900</v>
      </c>
      <c r="B142">
        <v>850</v>
      </c>
      <c r="C142">
        <v>700</v>
      </c>
      <c r="D142">
        <v>900</v>
      </c>
      <c r="E142">
        <v>925</v>
      </c>
    </row>
    <row r="143" spans="1:5" x14ac:dyDescent="0.2">
      <c r="A143">
        <v>1074</v>
      </c>
      <c r="B143">
        <v>1138</v>
      </c>
      <c r="C143">
        <v>846</v>
      </c>
      <c r="D143">
        <v>1000</v>
      </c>
      <c r="E143">
        <v>1000</v>
      </c>
    </row>
    <row r="144" spans="1:5" x14ac:dyDescent="0.2">
      <c r="A144">
        <v>300</v>
      </c>
      <c r="B144">
        <v>350</v>
      </c>
      <c r="C144">
        <v>288</v>
      </c>
      <c r="D144">
        <v>300</v>
      </c>
      <c r="E144">
        <v>377</v>
      </c>
    </row>
    <row r="145" spans="1:5" x14ac:dyDescent="0.2">
      <c r="A145">
        <v>400</v>
      </c>
      <c r="B145">
        <v>400</v>
      </c>
      <c r="C145">
        <v>336</v>
      </c>
      <c r="D145">
        <v>375</v>
      </c>
      <c r="E145">
        <v>464</v>
      </c>
    </row>
    <row r="146" spans="1:5" x14ac:dyDescent="0.2">
      <c r="A146">
        <v>573</v>
      </c>
      <c r="B146">
        <v>702</v>
      </c>
      <c r="C146">
        <v>522</v>
      </c>
      <c r="D146">
        <v>631</v>
      </c>
      <c r="E146">
        <v>632</v>
      </c>
    </row>
    <row r="147" spans="1:5" x14ac:dyDescent="0.2">
      <c r="A147">
        <v>194</v>
      </c>
      <c r="B147">
        <v>250</v>
      </c>
      <c r="C147">
        <v>185</v>
      </c>
      <c r="D147">
        <v>215</v>
      </c>
      <c r="E147">
        <v>219</v>
      </c>
    </row>
    <row r="148" spans="1:5" x14ac:dyDescent="0.2">
      <c r="A148">
        <v>250</v>
      </c>
      <c r="B148">
        <v>250</v>
      </c>
      <c r="C148">
        <v>185</v>
      </c>
      <c r="D148">
        <v>247</v>
      </c>
      <c r="E148">
        <v>247</v>
      </c>
    </row>
    <row r="149" spans="1:5" x14ac:dyDescent="0.2">
      <c r="A149">
        <v>287</v>
      </c>
      <c r="B149">
        <v>389</v>
      </c>
      <c r="C149">
        <v>288</v>
      </c>
      <c r="D149">
        <v>338</v>
      </c>
      <c r="E149">
        <v>337</v>
      </c>
    </row>
    <row r="150" spans="1:5" x14ac:dyDescent="0.2">
      <c r="A150">
        <v>999</v>
      </c>
      <c r="B150">
        <v>999</v>
      </c>
      <c r="C150">
        <v>999</v>
      </c>
      <c r="D150">
        <v>999</v>
      </c>
      <c r="E150">
        <v>999</v>
      </c>
    </row>
    <row r="151" spans="1:5" x14ac:dyDescent="0.2">
      <c r="A151">
        <v>47</v>
      </c>
      <c r="B151">
        <v>20</v>
      </c>
      <c r="C151">
        <v>3</v>
      </c>
      <c r="D151">
        <v>0</v>
      </c>
      <c r="E151">
        <v>3</v>
      </c>
    </row>
    <row r="152" spans="1:5" x14ac:dyDescent="0.2">
      <c r="A152">
        <v>160</v>
      </c>
      <c r="B152">
        <v>83</v>
      </c>
      <c r="C152">
        <v>19</v>
      </c>
      <c r="D152">
        <v>15</v>
      </c>
      <c r="E152">
        <v>0</v>
      </c>
    </row>
    <row r="153" spans="1:5" x14ac:dyDescent="0.2">
      <c r="A153">
        <v>0</v>
      </c>
      <c r="B153">
        <v>0</v>
      </c>
      <c r="C153">
        <v>0</v>
      </c>
      <c r="D153">
        <v>0</v>
      </c>
      <c r="E153">
        <v>0</v>
      </c>
    </row>
    <row r="154" spans="1:5" x14ac:dyDescent="0.2">
      <c r="A154">
        <v>2</v>
      </c>
      <c r="B154">
        <v>11</v>
      </c>
      <c r="C154">
        <v>0</v>
      </c>
      <c r="D154">
        <v>26</v>
      </c>
      <c r="E154">
        <v>0</v>
      </c>
    </row>
    <row r="155" spans="1:5" x14ac:dyDescent="0.2">
      <c r="A155">
        <v>76</v>
      </c>
      <c r="B155">
        <v>44</v>
      </c>
      <c r="C155">
        <v>11</v>
      </c>
      <c r="D155">
        <v>34</v>
      </c>
      <c r="E155">
        <v>0</v>
      </c>
    </row>
    <row r="156" spans="1:5" x14ac:dyDescent="0.2">
      <c r="A156">
        <v>0</v>
      </c>
      <c r="B156">
        <v>0</v>
      </c>
      <c r="C156">
        <v>0</v>
      </c>
      <c r="D156">
        <v>0</v>
      </c>
      <c r="E156">
        <v>0</v>
      </c>
    </row>
    <row r="157" spans="1:5" x14ac:dyDescent="0.2">
      <c r="A157">
        <v>0</v>
      </c>
      <c r="B157">
        <v>0</v>
      </c>
      <c r="C157">
        <v>0</v>
      </c>
      <c r="D157">
        <v>0</v>
      </c>
      <c r="E157">
        <v>0</v>
      </c>
    </row>
    <row r="158" spans="1:5" x14ac:dyDescent="0.2">
      <c r="A158">
        <v>8</v>
      </c>
      <c r="B158">
        <v>2</v>
      </c>
      <c r="C158">
        <v>0</v>
      </c>
      <c r="D158">
        <v>0</v>
      </c>
      <c r="E158">
        <v>0</v>
      </c>
    </row>
    <row r="159" spans="1:5" x14ac:dyDescent="0.2">
      <c r="A159">
        <v>0</v>
      </c>
      <c r="B159">
        <v>0</v>
      </c>
      <c r="C159">
        <v>0</v>
      </c>
      <c r="D159">
        <v>0</v>
      </c>
      <c r="E159">
        <v>0</v>
      </c>
    </row>
    <row r="160" spans="1:5" x14ac:dyDescent="0.2">
      <c r="A160">
        <v>999</v>
      </c>
      <c r="B160">
        <v>999</v>
      </c>
      <c r="C160">
        <v>999</v>
      </c>
      <c r="D160">
        <v>999</v>
      </c>
      <c r="E160">
        <v>999</v>
      </c>
    </row>
    <row r="161" spans="1:5" x14ac:dyDescent="0.2">
      <c r="A161">
        <v>0</v>
      </c>
      <c r="B161">
        <v>0</v>
      </c>
      <c r="C161">
        <v>0</v>
      </c>
      <c r="D161">
        <v>39</v>
      </c>
      <c r="E161">
        <v>0</v>
      </c>
    </row>
    <row r="162" spans="1:5" x14ac:dyDescent="0.2">
      <c r="A162">
        <v>0</v>
      </c>
      <c r="B162">
        <v>0</v>
      </c>
      <c r="C162">
        <v>0</v>
      </c>
      <c r="D162">
        <v>0</v>
      </c>
      <c r="E162">
        <v>0</v>
      </c>
    </row>
    <row r="163" spans="1:5" x14ac:dyDescent="0.2">
      <c r="A163">
        <v>26</v>
      </c>
      <c r="B163">
        <v>13</v>
      </c>
      <c r="C163">
        <v>17</v>
      </c>
      <c r="D163">
        <v>0</v>
      </c>
      <c r="E163">
        <v>0</v>
      </c>
    </row>
    <row r="164" spans="1:5" x14ac:dyDescent="0.2">
      <c r="A164">
        <v>0</v>
      </c>
      <c r="B164">
        <v>0</v>
      </c>
      <c r="C164">
        <v>28</v>
      </c>
      <c r="D164">
        <v>0</v>
      </c>
      <c r="E164">
        <v>22</v>
      </c>
    </row>
    <row r="165" spans="1:5" x14ac:dyDescent="0.2">
      <c r="A165">
        <v>0</v>
      </c>
      <c r="B165">
        <v>0</v>
      </c>
      <c r="C165">
        <v>0</v>
      </c>
      <c r="D165">
        <v>0</v>
      </c>
      <c r="E165">
        <v>11</v>
      </c>
    </row>
    <row r="166" spans="1:5" x14ac:dyDescent="0.2">
      <c r="A166">
        <v>2</v>
      </c>
      <c r="B166">
        <v>0</v>
      </c>
      <c r="C166">
        <v>6</v>
      </c>
      <c r="D166">
        <v>69</v>
      </c>
      <c r="E166">
        <v>37</v>
      </c>
    </row>
    <row r="167" spans="1:5" x14ac:dyDescent="0.2">
      <c r="A167">
        <v>6</v>
      </c>
      <c r="B167">
        <v>6</v>
      </c>
      <c r="C167">
        <v>21</v>
      </c>
      <c r="D167">
        <v>0</v>
      </c>
      <c r="E167">
        <v>1</v>
      </c>
    </row>
    <row r="168" spans="1:5" x14ac:dyDescent="0.2">
      <c r="A168">
        <v>0</v>
      </c>
      <c r="B168">
        <v>0</v>
      </c>
      <c r="C168">
        <v>0</v>
      </c>
      <c r="D168">
        <v>24</v>
      </c>
      <c r="E168">
        <v>27</v>
      </c>
    </row>
    <row r="169" spans="1:5" x14ac:dyDescent="0.2">
      <c r="A169">
        <v>13</v>
      </c>
      <c r="B169">
        <v>24</v>
      </c>
      <c r="C169">
        <v>36</v>
      </c>
      <c r="D169">
        <v>87</v>
      </c>
      <c r="E169">
        <v>0</v>
      </c>
    </row>
    <row r="170" spans="1:5" x14ac:dyDescent="0.2">
      <c r="A170">
        <v>999</v>
      </c>
      <c r="B170">
        <v>999</v>
      </c>
      <c r="C170">
        <v>999</v>
      </c>
      <c r="D170">
        <v>999</v>
      </c>
      <c r="E170">
        <v>999</v>
      </c>
    </row>
    <row r="171" spans="1:5" x14ac:dyDescent="0.2">
      <c r="A171">
        <v>107</v>
      </c>
      <c r="B171">
        <v>108</v>
      </c>
      <c r="C171">
        <v>278</v>
      </c>
      <c r="D171">
        <v>100</v>
      </c>
      <c r="E171">
        <v>106</v>
      </c>
    </row>
    <row r="172" spans="1:5" x14ac:dyDescent="0.2">
      <c r="A172">
        <v>60</v>
      </c>
      <c r="B172">
        <v>58</v>
      </c>
      <c r="C172">
        <v>61</v>
      </c>
      <c r="D172">
        <v>57</v>
      </c>
      <c r="E172">
        <v>58</v>
      </c>
    </row>
    <row r="173" spans="1:5" x14ac:dyDescent="0.2">
      <c r="A173">
        <v>42</v>
      </c>
      <c r="B173">
        <v>37</v>
      </c>
      <c r="C173">
        <v>131</v>
      </c>
      <c r="D173">
        <v>34</v>
      </c>
      <c r="E173">
        <v>36</v>
      </c>
    </row>
    <row r="174" spans="1:5" x14ac:dyDescent="0.2">
      <c r="A174">
        <v>999</v>
      </c>
      <c r="B174">
        <v>999</v>
      </c>
      <c r="C174">
        <v>999</v>
      </c>
      <c r="D174">
        <v>999</v>
      </c>
      <c r="E174">
        <v>999</v>
      </c>
    </row>
    <row r="175" spans="1:5" x14ac:dyDescent="0.2">
      <c r="A175">
        <v>999</v>
      </c>
      <c r="B175">
        <v>999</v>
      </c>
      <c r="C175">
        <v>999</v>
      </c>
      <c r="D175">
        <v>999</v>
      </c>
      <c r="E175">
        <v>999</v>
      </c>
    </row>
    <row r="176" spans="1:5" x14ac:dyDescent="0.2">
      <c r="A176">
        <v>999</v>
      </c>
      <c r="B176">
        <v>999</v>
      </c>
      <c r="C176">
        <v>999</v>
      </c>
      <c r="D176">
        <v>999</v>
      </c>
      <c r="E176">
        <v>999</v>
      </c>
    </row>
    <row r="177" spans="1:5" x14ac:dyDescent="0.2">
      <c r="A177" t="s">
        <v>320</v>
      </c>
      <c r="B177" t="s">
        <v>320</v>
      </c>
      <c r="C177" t="s">
        <v>411</v>
      </c>
      <c r="D177" t="s">
        <v>411</v>
      </c>
      <c r="E177" t="s">
        <v>411</v>
      </c>
    </row>
    <row r="178" spans="1:5" x14ac:dyDescent="0.2">
      <c r="A178" t="s">
        <v>320</v>
      </c>
      <c r="B178" t="s">
        <v>320</v>
      </c>
      <c r="C178" t="s">
        <v>411</v>
      </c>
      <c r="D178" t="s">
        <v>320</v>
      </c>
      <c r="E178" t="s">
        <v>411</v>
      </c>
    </row>
    <row r="179" spans="1:5" x14ac:dyDescent="0.2">
      <c r="A179" t="s">
        <v>320</v>
      </c>
      <c r="B179" t="s">
        <v>320</v>
      </c>
      <c r="C179" t="s">
        <v>320</v>
      </c>
      <c r="D179" t="s">
        <v>411</v>
      </c>
      <c r="E179" t="s">
        <v>320</v>
      </c>
    </row>
    <row r="180" spans="1:5" x14ac:dyDescent="0.2">
      <c r="A180">
        <v>999</v>
      </c>
      <c r="B180">
        <v>999</v>
      </c>
      <c r="C180">
        <v>999</v>
      </c>
      <c r="D180">
        <v>999</v>
      </c>
      <c r="E180">
        <v>999</v>
      </c>
    </row>
    <row r="181" spans="1:5" x14ac:dyDescent="0.2">
      <c r="A181">
        <v>0</v>
      </c>
      <c r="B181">
        <v>0</v>
      </c>
      <c r="C181">
        <v>0</v>
      </c>
      <c r="D181">
        <v>0</v>
      </c>
      <c r="E181">
        <v>0</v>
      </c>
    </row>
    <row r="182" spans="1:5" x14ac:dyDescent="0.2">
      <c r="A182">
        <v>0</v>
      </c>
      <c r="B182">
        <v>0</v>
      </c>
      <c r="C182">
        <v>0</v>
      </c>
      <c r="D182">
        <v>0</v>
      </c>
      <c r="E182">
        <v>0</v>
      </c>
    </row>
    <row r="183" spans="1:5" x14ac:dyDescent="0.2">
      <c r="A183">
        <v>0</v>
      </c>
      <c r="B183">
        <v>0</v>
      </c>
      <c r="C183">
        <v>0</v>
      </c>
      <c r="D183">
        <v>0</v>
      </c>
      <c r="E183">
        <v>0</v>
      </c>
    </row>
    <row r="184" spans="1:5" x14ac:dyDescent="0.2">
      <c r="A184">
        <v>0</v>
      </c>
      <c r="B184">
        <v>0</v>
      </c>
      <c r="C184">
        <v>0</v>
      </c>
      <c r="D184">
        <v>0</v>
      </c>
      <c r="E184">
        <v>0</v>
      </c>
    </row>
    <row r="185" spans="1:5" x14ac:dyDescent="0.2">
      <c r="A185">
        <v>0</v>
      </c>
      <c r="B185">
        <v>0</v>
      </c>
      <c r="C185">
        <v>0</v>
      </c>
      <c r="D185">
        <v>0</v>
      </c>
      <c r="E185">
        <v>0</v>
      </c>
    </row>
    <row r="186" spans="1:5" x14ac:dyDescent="0.2">
      <c r="A186">
        <v>0</v>
      </c>
      <c r="B186">
        <v>0</v>
      </c>
      <c r="C186">
        <v>0</v>
      </c>
      <c r="D186">
        <v>0</v>
      </c>
      <c r="E186">
        <v>0</v>
      </c>
    </row>
    <row r="187" spans="1:5" x14ac:dyDescent="0.2">
      <c r="A187">
        <v>0</v>
      </c>
      <c r="B187">
        <v>0</v>
      </c>
      <c r="C187">
        <v>0</v>
      </c>
      <c r="D187">
        <v>0</v>
      </c>
      <c r="E187">
        <v>0</v>
      </c>
    </row>
    <row r="188" spans="1:5" x14ac:dyDescent="0.2">
      <c r="A188">
        <v>0</v>
      </c>
      <c r="B188">
        <v>0</v>
      </c>
      <c r="C188">
        <v>0</v>
      </c>
      <c r="D188">
        <v>0</v>
      </c>
      <c r="E188">
        <v>0</v>
      </c>
    </row>
    <row r="189" spans="1:5" x14ac:dyDescent="0.2">
      <c r="A189">
        <v>0</v>
      </c>
      <c r="B189">
        <v>0</v>
      </c>
      <c r="C189">
        <v>0</v>
      </c>
      <c r="D189">
        <v>0</v>
      </c>
      <c r="E189">
        <v>0</v>
      </c>
    </row>
    <row r="190" spans="1:5" x14ac:dyDescent="0.2">
      <c r="A190">
        <v>999</v>
      </c>
      <c r="B190">
        <v>999</v>
      </c>
      <c r="C190">
        <v>999</v>
      </c>
      <c r="D190">
        <v>999</v>
      </c>
      <c r="E190">
        <v>999</v>
      </c>
    </row>
    <row r="191" spans="1:5" x14ac:dyDescent="0.2">
      <c r="A191">
        <v>26</v>
      </c>
      <c r="B191">
        <v>26</v>
      </c>
      <c r="C191">
        <v>26</v>
      </c>
      <c r="D191">
        <v>26</v>
      </c>
      <c r="E191">
        <v>26</v>
      </c>
    </row>
    <row r="192" spans="1:5" x14ac:dyDescent="0.2">
      <c r="A192">
        <v>76</v>
      </c>
      <c r="B192">
        <v>76</v>
      </c>
      <c r="C192">
        <v>76</v>
      </c>
      <c r="D192">
        <v>76</v>
      </c>
      <c r="E192">
        <v>76</v>
      </c>
    </row>
    <row r="193" spans="1:5" x14ac:dyDescent="0.2">
      <c r="A193">
        <v>0</v>
      </c>
      <c r="B193">
        <v>0</v>
      </c>
      <c r="C193">
        <v>0</v>
      </c>
      <c r="D193">
        <v>0</v>
      </c>
      <c r="E193">
        <v>0</v>
      </c>
    </row>
    <row r="194" spans="1:5" x14ac:dyDescent="0.2">
      <c r="A194">
        <v>12</v>
      </c>
      <c r="B194">
        <v>12</v>
      </c>
      <c r="C194">
        <v>12</v>
      </c>
      <c r="D194">
        <v>12</v>
      </c>
      <c r="E194">
        <v>12</v>
      </c>
    </row>
    <row r="195" spans="1:5" x14ac:dyDescent="0.2">
      <c r="A195">
        <v>0</v>
      </c>
      <c r="B195">
        <v>0</v>
      </c>
      <c r="C195">
        <v>0</v>
      </c>
      <c r="D195">
        <v>0</v>
      </c>
      <c r="E195">
        <v>0</v>
      </c>
    </row>
    <row r="196" spans="1:5" x14ac:dyDescent="0.2">
      <c r="A196">
        <v>0</v>
      </c>
      <c r="B196">
        <v>0</v>
      </c>
      <c r="C196">
        <v>0</v>
      </c>
      <c r="D196">
        <v>0</v>
      </c>
      <c r="E196">
        <v>0</v>
      </c>
    </row>
    <row r="197" spans="1:5" x14ac:dyDescent="0.2">
      <c r="A197">
        <v>26</v>
      </c>
      <c r="B197">
        <v>26</v>
      </c>
      <c r="C197">
        <v>26</v>
      </c>
      <c r="D197">
        <v>26</v>
      </c>
      <c r="E197">
        <v>26</v>
      </c>
    </row>
    <row r="198" spans="1:5" x14ac:dyDescent="0.2">
      <c r="A198">
        <v>76</v>
      </c>
      <c r="B198">
        <v>76</v>
      </c>
      <c r="C198">
        <v>76</v>
      </c>
      <c r="D198">
        <v>76</v>
      </c>
      <c r="E198">
        <v>76</v>
      </c>
    </row>
    <row r="199" spans="1:5" x14ac:dyDescent="0.2">
      <c r="A199">
        <v>999</v>
      </c>
      <c r="B199">
        <v>999</v>
      </c>
      <c r="C199">
        <v>999</v>
      </c>
      <c r="D199">
        <v>999</v>
      </c>
      <c r="E199">
        <v>999</v>
      </c>
    </row>
    <row r="200" spans="1:5" x14ac:dyDescent="0.2">
      <c r="A200">
        <v>999</v>
      </c>
      <c r="B200">
        <v>999</v>
      </c>
      <c r="C200">
        <v>999</v>
      </c>
      <c r="D200">
        <v>999</v>
      </c>
      <c r="E200">
        <v>999</v>
      </c>
    </row>
    <row r="201" spans="1:5" x14ac:dyDescent="0.2">
      <c r="A201">
        <v>368000</v>
      </c>
      <c r="B201">
        <v>368000</v>
      </c>
      <c r="C201">
        <v>368000</v>
      </c>
      <c r="D201">
        <v>368000</v>
      </c>
      <c r="E201">
        <v>360000</v>
      </c>
    </row>
    <row r="202" spans="1:5" x14ac:dyDescent="0.2">
      <c r="A202">
        <v>118580</v>
      </c>
      <c r="B202">
        <v>125379</v>
      </c>
      <c r="C202">
        <v>95941</v>
      </c>
      <c r="D202">
        <v>112006</v>
      </c>
      <c r="E202">
        <v>111981</v>
      </c>
    </row>
    <row r="203" spans="1:5" x14ac:dyDescent="0.2">
      <c r="A203">
        <v>40340</v>
      </c>
      <c r="B203">
        <v>42193</v>
      </c>
      <c r="C203">
        <v>34165</v>
      </c>
      <c r="D203">
        <v>38546</v>
      </c>
      <c r="E203">
        <v>38540</v>
      </c>
    </row>
    <row r="204" spans="1:5" x14ac:dyDescent="0.2">
      <c r="A204">
        <v>253673</v>
      </c>
      <c r="B204">
        <v>255942</v>
      </c>
      <c r="C204">
        <v>213274</v>
      </c>
      <c r="D204">
        <v>248954</v>
      </c>
      <c r="E204">
        <v>259277</v>
      </c>
    </row>
    <row r="205" spans="1:5" x14ac:dyDescent="0.2">
      <c r="A205">
        <v>25748</v>
      </c>
      <c r="B205">
        <v>25174</v>
      </c>
      <c r="C205">
        <v>19343</v>
      </c>
      <c r="D205">
        <v>23863</v>
      </c>
      <c r="E205">
        <v>24375</v>
      </c>
    </row>
    <row r="206" spans="1:5" x14ac:dyDescent="0.2">
      <c r="A206">
        <v>25920</v>
      </c>
      <c r="B206">
        <v>24430</v>
      </c>
      <c r="C206">
        <v>50262</v>
      </c>
      <c r="D206">
        <v>23050</v>
      </c>
      <c r="E206">
        <v>24060</v>
      </c>
    </row>
    <row r="207" spans="1:5" x14ac:dyDescent="0.2">
      <c r="A207">
        <v>90000</v>
      </c>
      <c r="B207">
        <v>90000</v>
      </c>
      <c r="C207">
        <v>90000</v>
      </c>
      <c r="D207">
        <v>90000</v>
      </c>
      <c r="E207">
        <v>90000</v>
      </c>
    </row>
    <row r="208" spans="1:5" x14ac:dyDescent="0.2">
      <c r="A208">
        <v>30000</v>
      </c>
      <c r="B208">
        <v>30000</v>
      </c>
      <c r="C208">
        <v>30000</v>
      </c>
      <c r="D208">
        <v>30000</v>
      </c>
      <c r="E208">
        <v>30000</v>
      </c>
    </row>
    <row r="209" spans="1:5" x14ac:dyDescent="0.2">
      <c r="A209">
        <v>12000</v>
      </c>
      <c r="B209">
        <v>12000</v>
      </c>
      <c r="C209">
        <v>12000</v>
      </c>
      <c r="D209">
        <v>12000</v>
      </c>
      <c r="E209">
        <v>12000</v>
      </c>
    </row>
    <row r="210" spans="1:5" x14ac:dyDescent="0.2">
      <c r="A210">
        <v>23375</v>
      </c>
      <c r="B210">
        <v>23375</v>
      </c>
      <c r="C210">
        <v>23375</v>
      </c>
      <c r="D210">
        <v>23375</v>
      </c>
      <c r="E210">
        <v>23375</v>
      </c>
    </row>
    <row r="211" spans="1:5" x14ac:dyDescent="0.2">
      <c r="A211">
        <v>8667</v>
      </c>
      <c r="B211">
        <v>7653</v>
      </c>
      <c r="C211">
        <v>7761</v>
      </c>
      <c r="D211">
        <v>8075</v>
      </c>
      <c r="E211">
        <v>8075</v>
      </c>
    </row>
    <row r="212" spans="1:5" x14ac:dyDescent="0.2">
      <c r="A212">
        <v>7500</v>
      </c>
      <c r="B212">
        <v>7500</v>
      </c>
      <c r="C212">
        <v>7500</v>
      </c>
      <c r="D212">
        <v>7500</v>
      </c>
      <c r="E212">
        <v>7500</v>
      </c>
    </row>
    <row r="213" spans="1:5" x14ac:dyDescent="0.2">
      <c r="A213">
        <v>4578</v>
      </c>
      <c r="B213">
        <v>5079</v>
      </c>
      <c r="C213">
        <v>3920</v>
      </c>
      <c r="D213">
        <v>4717</v>
      </c>
      <c r="E213">
        <v>4940</v>
      </c>
    </row>
    <row r="214" spans="1:5" x14ac:dyDescent="0.2">
      <c r="A214">
        <v>13333</v>
      </c>
      <c r="B214">
        <v>12831</v>
      </c>
      <c r="C214">
        <v>12749</v>
      </c>
      <c r="D214">
        <v>12926</v>
      </c>
      <c r="E214">
        <v>13009</v>
      </c>
    </row>
    <row r="215" spans="1:5" x14ac:dyDescent="0.2">
      <c r="A215">
        <v>115000</v>
      </c>
      <c r="B215">
        <v>115000</v>
      </c>
      <c r="C215">
        <v>115000</v>
      </c>
      <c r="D215">
        <v>115000</v>
      </c>
      <c r="E215">
        <v>115000</v>
      </c>
    </row>
    <row r="216" spans="1:5" x14ac:dyDescent="0.2">
      <c r="A216">
        <v>19390</v>
      </c>
      <c r="B216">
        <v>19512</v>
      </c>
      <c r="C216">
        <v>19276</v>
      </c>
      <c r="D216">
        <v>19480</v>
      </c>
      <c r="E216">
        <v>19442</v>
      </c>
    </row>
    <row r="217" spans="1:5" x14ac:dyDescent="0.2">
      <c r="A217">
        <v>1156104</v>
      </c>
      <c r="B217">
        <v>1164068</v>
      </c>
      <c r="C217">
        <v>1102566</v>
      </c>
      <c r="D217">
        <v>1137492</v>
      </c>
      <c r="E217">
        <v>1141574</v>
      </c>
    </row>
    <row r="218" spans="1:5" x14ac:dyDescent="0.2">
      <c r="A218">
        <v>2381291</v>
      </c>
      <c r="B218">
        <v>2519746</v>
      </c>
      <c r="C218">
        <v>2185772</v>
      </c>
      <c r="D218">
        <v>2141633</v>
      </c>
      <c r="E218">
        <v>2320324</v>
      </c>
    </row>
    <row r="219" spans="1:5" x14ac:dyDescent="0.2">
      <c r="A219">
        <v>0</v>
      </c>
      <c r="B219">
        <v>5060</v>
      </c>
      <c r="C219">
        <v>40615</v>
      </c>
      <c r="D219">
        <v>6630</v>
      </c>
      <c r="E219">
        <v>157</v>
      </c>
    </row>
    <row r="220" spans="1:5" x14ac:dyDescent="0.2">
      <c r="A220">
        <v>7619</v>
      </c>
      <c r="B220">
        <v>7332</v>
      </c>
      <c r="C220">
        <v>7285</v>
      </c>
      <c r="D220">
        <v>7386</v>
      </c>
      <c r="E220">
        <v>7434</v>
      </c>
    </row>
    <row r="221" spans="1:5" x14ac:dyDescent="0.2">
      <c r="A221">
        <v>2381291</v>
      </c>
      <c r="B221">
        <v>2519746</v>
      </c>
      <c r="C221">
        <v>2185772</v>
      </c>
      <c r="D221">
        <v>2141633</v>
      </c>
      <c r="E221">
        <v>2320324</v>
      </c>
    </row>
    <row r="222" spans="1:5" x14ac:dyDescent="0.2">
      <c r="A222">
        <v>0</v>
      </c>
      <c r="B222">
        <v>0</v>
      </c>
      <c r="C222">
        <v>33330</v>
      </c>
      <c r="D222">
        <v>0</v>
      </c>
      <c r="E222">
        <v>0</v>
      </c>
    </row>
    <row r="223" spans="1:5" x14ac:dyDescent="0.2">
      <c r="A223">
        <v>2258287</v>
      </c>
      <c r="B223">
        <v>2292681</v>
      </c>
      <c r="C223">
        <v>2088400</v>
      </c>
      <c r="D223">
        <v>2190094</v>
      </c>
      <c r="E223">
        <v>2139546</v>
      </c>
    </row>
    <row r="224" spans="1:5" x14ac:dyDescent="0.2">
      <c r="A224">
        <v>0</v>
      </c>
      <c r="B224">
        <v>0</v>
      </c>
      <c r="C224">
        <v>0</v>
      </c>
      <c r="D224">
        <v>178492</v>
      </c>
      <c r="E224">
        <v>0</v>
      </c>
    </row>
    <row r="225" spans="1:5" x14ac:dyDescent="0.2">
      <c r="A225">
        <v>0</v>
      </c>
      <c r="B225">
        <v>0</v>
      </c>
      <c r="C225">
        <v>0</v>
      </c>
      <c r="D225">
        <v>0</v>
      </c>
      <c r="E225">
        <v>0</v>
      </c>
    </row>
    <row r="226" spans="1:5" x14ac:dyDescent="0.2">
      <c r="A226">
        <v>0</v>
      </c>
      <c r="B226">
        <v>0</v>
      </c>
      <c r="C226">
        <v>0</v>
      </c>
      <c r="D226">
        <v>0</v>
      </c>
      <c r="E226">
        <v>0</v>
      </c>
    </row>
    <row r="227" spans="1:5" x14ac:dyDescent="0.2">
      <c r="A227">
        <v>0</v>
      </c>
      <c r="B227">
        <v>0</v>
      </c>
      <c r="C227">
        <v>0</v>
      </c>
      <c r="D227">
        <v>0</v>
      </c>
      <c r="E227">
        <v>0</v>
      </c>
    </row>
    <row r="228" spans="1:5" x14ac:dyDescent="0.2">
      <c r="A228">
        <v>0</v>
      </c>
      <c r="B228">
        <v>0</v>
      </c>
      <c r="C228">
        <v>0</v>
      </c>
      <c r="D228">
        <v>0</v>
      </c>
      <c r="E228">
        <v>0</v>
      </c>
    </row>
    <row r="229" spans="1:5" x14ac:dyDescent="0.2">
      <c r="A229">
        <v>0</v>
      </c>
      <c r="B229">
        <v>0</v>
      </c>
      <c r="C229">
        <v>0</v>
      </c>
      <c r="D229">
        <v>0</v>
      </c>
      <c r="E229">
        <v>0</v>
      </c>
    </row>
    <row r="230" spans="1:5" x14ac:dyDescent="0.2">
      <c r="A230">
        <v>0</v>
      </c>
      <c r="B230">
        <v>0</v>
      </c>
      <c r="C230">
        <v>0</v>
      </c>
      <c r="D230">
        <v>0</v>
      </c>
      <c r="E230">
        <v>0</v>
      </c>
    </row>
    <row r="231" spans="1:5" x14ac:dyDescent="0.2">
      <c r="A231">
        <v>0</v>
      </c>
      <c r="B231">
        <v>0</v>
      </c>
      <c r="C231">
        <v>0</v>
      </c>
      <c r="D231">
        <v>0</v>
      </c>
      <c r="E231">
        <v>0</v>
      </c>
    </row>
    <row r="232" spans="1:5" x14ac:dyDescent="0.2">
      <c r="A232">
        <v>0</v>
      </c>
      <c r="B232">
        <v>0</v>
      </c>
      <c r="C232">
        <v>0</v>
      </c>
      <c r="D232">
        <v>0</v>
      </c>
      <c r="E232">
        <v>0</v>
      </c>
    </row>
    <row r="233" spans="1:5" x14ac:dyDescent="0.2">
      <c r="A233">
        <v>123004</v>
      </c>
      <c r="B233">
        <v>227065</v>
      </c>
      <c r="C233">
        <v>130702</v>
      </c>
      <c r="D233">
        <v>-226953</v>
      </c>
      <c r="E233">
        <v>180778</v>
      </c>
    </row>
    <row r="234" spans="1:5" x14ac:dyDescent="0.2">
      <c r="A234">
        <v>12586</v>
      </c>
      <c r="B234">
        <v>135590</v>
      </c>
      <c r="C234">
        <v>362655</v>
      </c>
      <c r="D234">
        <v>493357</v>
      </c>
      <c r="E234">
        <v>266404</v>
      </c>
    </row>
    <row r="235" spans="1:5" x14ac:dyDescent="0.2">
      <c r="A235">
        <v>999</v>
      </c>
      <c r="B235">
        <v>999</v>
      </c>
      <c r="C235">
        <v>999</v>
      </c>
      <c r="D235">
        <v>999</v>
      </c>
      <c r="E235">
        <v>999</v>
      </c>
    </row>
    <row r="236" spans="1:5" x14ac:dyDescent="0.2">
      <c r="A236">
        <v>999</v>
      </c>
      <c r="B236">
        <v>999</v>
      </c>
      <c r="C236">
        <v>999</v>
      </c>
      <c r="D236">
        <v>999</v>
      </c>
      <c r="E236">
        <v>999</v>
      </c>
    </row>
    <row r="237" spans="1:5" x14ac:dyDescent="0.2">
      <c r="A237">
        <v>999</v>
      </c>
      <c r="B237">
        <v>999</v>
      </c>
      <c r="C237">
        <v>999</v>
      </c>
      <c r="D237">
        <v>999</v>
      </c>
      <c r="E237">
        <v>999</v>
      </c>
    </row>
    <row r="238" spans="1:5" x14ac:dyDescent="0.2">
      <c r="A238">
        <v>970000</v>
      </c>
      <c r="B238">
        <v>831000</v>
      </c>
      <c r="C238">
        <v>670000</v>
      </c>
      <c r="D238">
        <v>1077000</v>
      </c>
      <c r="E238">
        <v>1200000</v>
      </c>
    </row>
    <row r="239" spans="1:5" x14ac:dyDescent="0.2">
      <c r="A239">
        <v>1292000</v>
      </c>
      <c r="B239">
        <v>1547000</v>
      </c>
      <c r="C239">
        <v>1654000</v>
      </c>
      <c r="D239">
        <v>1398000</v>
      </c>
      <c r="E239">
        <v>1385000</v>
      </c>
    </row>
    <row r="240" spans="1:5" x14ac:dyDescent="0.2">
      <c r="A240">
        <v>214589</v>
      </c>
      <c r="B240">
        <v>373585</v>
      </c>
      <c r="C240">
        <v>0</v>
      </c>
      <c r="D240">
        <v>-61505</v>
      </c>
      <c r="E240">
        <v>116886</v>
      </c>
    </row>
    <row r="241" spans="1:5" x14ac:dyDescent="0.2">
      <c r="A241">
        <v>2574846</v>
      </c>
      <c r="B241">
        <v>2510600</v>
      </c>
      <c r="C241">
        <v>1934380</v>
      </c>
      <c r="D241">
        <v>2321409</v>
      </c>
      <c r="E241">
        <v>2437570</v>
      </c>
    </row>
    <row r="242" spans="1:5" x14ac:dyDescent="0.2">
      <c r="A242">
        <v>239360</v>
      </c>
      <c r="B242">
        <v>162582</v>
      </c>
      <c r="C242">
        <v>204462</v>
      </c>
      <c r="D242">
        <v>318474</v>
      </c>
      <c r="E242">
        <v>404043</v>
      </c>
    </row>
    <row r="243" spans="1:5" x14ac:dyDescent="0.2">
      <c r="A243">
        <v>0</v>
      </c>
      <c r="B243">
        <v>0</v>
      </c>
      <c r="C243">
        <v>0</v>
      </c>
      <c r="D243">
        <v>0</v>
      </c>
      <c r="E243">
        <v>0</v>
      </c>
    </row>
    <row r="244" spans="1:5" x14ac:dyDescent="0.2">
      <c r="A244">
        <v>507540</v>
      </c>
      <c r="B244">
        <v>451390</v>
      </c>
      <c r="C244">
        <v>403440</v>
      </c>
      <c r="D244">
        <v>390580</v>
      </c>
      <c r="E244">
        <v>344096</v>
      </c>
    </row>
    <row r="245" spans="1:5" x14ac:dyDescent="0.2">
      <c r="A245">
        <v>117973</v>
      </c>
      <c r="B245">
        <v>124135</v>
      </c>
      <c r="C245">
        <v>112031</v>
      </c>
      <c r="D245">
        <v>122581</v>
      </c>
      <c r="E245">
        <v>120928</v>
      </c>
    </row>
    <row r="246" spans="1:5" x14ac:dyDescent="0.2">
      <c r="A246">
        <v>274560</v>
      </c>
      <c r="B246">
        <v>274560</v>
      </c>
      <c r="C246">
        <v>274560</v>
      </c>
      <c r="D246">
        <v>274560</v>
      </c>
      <c r="E246">
        <v>274560</v>
      </c>
    </row>
    <row r="247" spans="1:5" x14ac:dyDescent="0.2">
      <c r="A247">
        <v>140595</v>
      </c>
      <c r="B247">
        <v>171939</v>
      </c>
      <c r="C247">
        <v>118935</v>
      </c>
      <c r="D247">
        <v>162419</v>
      </c>
      <c r="E247">
        <v>149160</v>
      </c>
    </row>
    <row r="248" spans="1:5" x14ac:dyDescent="0.2">
      <c r="A248">
        <v>4794</v>
      </c>
      <c r="B248">
        <v>5260</v>
      </c>
      <c r="C248">
        <v>4183</v>
      </c>
      <c r="D248">
        <v>5084</v>
      </c>
      <c r="E248">
        <v>4996</v>
      </c>
    </row>
    <row r="249" spans="1:5" x14ac:dyDescent="0.2">
      <c r="A249">
        <v>70750</v>
      </c>
      <c r="B249">
        <v>74650</v>
      </c>
      <c r="C249">
        <v>64050</v>
      </c>
      <c r="D249">
        <v>74000</v>
      </c>
      <c r="E249">
        <v>73350</v>
      </c>
    </row>
    <row r="250" spans="1:5" x14ac:dyDescent="0.2">
      <c r="A250">
        <v>162582</v>
      </c>
      <c r="B250">
        <v>204462</v>
      </c>
      <c r="C250">
        <v>318474</v>
      </c>
      <c r="D250">
        <v>404043</v>
      </c>
      <c r="E250">
        <v>377216</v>
      </c>
    </row>
    <row r="251" spans="1:5" x14ac:dyDescent="0.2">
      <c r="A251">
        <v>1192990</v>
      </c>
      <c r="B251">
        <v>1060054</v>
      </c>
      <c r="C251">
        <v>863187</v>
      </c>
      <c r="D251">
        <v>943655</v>
      </c>
      <c r="E251">
        <v>993917</v>
      </c>
    </row>
    <row r="252" spans="1:5" x14ac:dyDescent="0.2">
      <c r="A252">
        <v>1381856</v>
      </c>
      <c r="B252">
        <v>1450546</v>
      </c>
      <c r="C252">
        <v>1071193</v>
      </c>
      <c r="D252">
        <v>1377754</v>
      </c>
      <c r="E252">
        <v>1443653</v>
      </c>
    </row>
    <row r="253" spans="1:5" x14ac:dyDescent="0.2">
      <c r="A253">
        <v>0</v>
      </c>
      <c r="B253">
        <v>0</v>
      </c>
      <c r="C253">
        <v>0</v>
      </c>
      <c r="D253">
        <v>0</v>
      </c>
      <c r="E253">
        <v>0</v>
      </c>
    </row>
    <row r="254" spans="1:5" x14ac:dyDescent="0.2">
      <c r="A254">
        <v>66756</v>
      </c>
      <c r="B254">
        <v>65087</v>
      </c>
      <c r="C254">
        <v>63462</v>
      </c>
      <c r="D254">
        <v>61871</v>
      </c>
      <c r="E254">
        <v>60324</v>
      </c>
    </row>
    <row r="255" spans="1:5" x14ac:dyDescent="0.2">
      <c r="A255">
        <v>0</v>
      </c>
      <c r="B255">
        <v>178492</v>
      </c>
      <c r="C255">
        <v>0</v>
      </c>
      <c r="D255">
        <v>0</v>
      </c>
      <c r="E255">
        <v>0</v>
      </c>
    </row>
    <row r="256" spans="1:5" x14ac:dyDescent="0.2">
      <c r="A256">
        <v>158996</v>
      </c>
      <c r="B256">
        <v>42899</v>
      </c>
      <c r="C256">
        <v>-61505</v>
      </c>
      <c r="D256">
        <v>178391</v>
      </c>
      <c r="E256">
        <v>241755</v>
      </c>
    </row>
    <row r="257" spans="1:5" x14ac:dyDescent="0.2">
      <c r="A257">
        <v>373585</v>
      </c>
      <c r="B257">
        <v>594976</v>
      </c>
      <c r="C257">
        <v>-61505</v>
      </c>
      <c r="D257">
        <v>116886</v>
      </c>
      <c r="E257">
        <v>358641</v>
      </c>
    </row>
    <row r="258" spans="1:5" x14ac:dyDescent="0.2">
      <c r="A258">
        <v>999</v>
      </c>
      <c r="B258">
        <v>999</v>
      </c>
      <c r="C258">
        <v>999</v>
      </c>
      <c r="D258">
        <v>999</v>
      </c>
      <c r="E258">
        <v>999</v>
      </c>
    </row>
    <row r="259" spans="1:5" x14ac:dyDescent="0.2">
      <c r="A259">
        <v>999</v>
      </c>
      <c r="B259">
        <v>999</v>
      </c>
      <c r="C259">
        <v>999</v>
      </c>
      <c r="D259">
        <v>999</v>
      </c>
      <c r="E259">
        <v>999</v>
      </c>
    </row>
    <row r="260" spans="1:5" x14ac:dyDescent="0.2">
      <c r="A260">
        <v>216869</v>
      </c>
      <c r="B260">
        <v>375865</v>
      </c>
      <c r="C260">
        <v>418764</v>
      </c>
      <c r="D260">
        <v>357259</v>
      </c>
      <c r="E260">
        <v>535650</v>
      </c>
    </row>
    <row r="261" spans="1:5" x14ac:dyDescent="0.2">
      <c r="A261">
        <v>450000</v>
      </c>
      <c r="B261">
        <v>450000</v>
      </c>
      <c r="C261">
        <v>450000</v>
      </c>
      <c r="D261">
        <v>450000</v>
      </c>
      <c r="E261">
        <v>450000</v>
      </c>
    </row>
    <row r="262" spans="1:5" x14ac:dyDescent="0.2">
      <c r="A262">
        <v>450000</v>
      </c>
      <c r="B262">
        <v>450000</v>
      </c>
      <c r="C262">
        <v>450000</v>
      </c>
      <c r="D262">
        <v>450000</v>
      </c>
      <c r="E262">
        <v>450000</v>
      </c>
    </row>
    <row r="263" spans="1:5" x14ac:dyDescent="0.2">
      <c r="A263">
        <v>2603440</v>
      </c>
      <c r="B263">
        <v>2538353</v>
      </c>
      <c r="C263">
        <v>2474891</v>
      </c>
      <c r="D263">
        <v>2413020</v>
      </c>
      <c r="E263">
        <v>2352696</v>
      </c>
    </row>
    <row r="264" spans="1:5" x14ac:dyDescent="0.2">
      <c r="A264">
        <v>0</v>
      </c>
      <c r="B264">
        <v>0</v>
      </c>
      <c r="C264">
        <v>0</v>
      </c>
      <c r="D264">
        <v>0</v>
      </c>
      <c r="E264">
        <v>0</v>
      </c>
    </row>
    <row r="265" spans="1:5" x14ac:dyDescent="0.2">
      <c r="A265">
        <v>7559</v>
      </c>
      <c r="B265">
        <v>8731</v>
      </c>
      <c r="C265">
        <v>21169</v>
      </c>
      <c r="D265">
        <v>42888</v>
      </c>
      <c r="E265">
        <v>18102</v>
      </c>
    </row>
    <row r="266" spans="1:5" x14ac:dyDescent="0.2">
      <c r="A266">
        <v>0</v>
      </c>
      <c r="B266">
        <v>0</v>
      </c>
      <c r="C266">
        <v>0</v>
      </c>
      <c r="D266">
        <v>0</v>
      </c>
      <c r="E266">
        <v>0</v>
      </c>
    </row>
    <row r="267" spans="1:5" x14ac:dyDescent="0.2">
      <c r="A267">
        <v>155023</v>
      </c>
      <c r="B267">
        <v>195731</v>
      </c>
      <c r="C267">
        <v>297305</v>
      </c>
      <c r="D267">
        <v>361155</v>
      </c>
      <c r="E267">
        <v>359114</v>
      </c>
    </row>
    <row r="268" spans="1:5" x14ac:dyDescent="0.2">
      <c r="A268">
        <v>1354735</v>
      </c>
      <c r="B268">
        <v>1345589</v>
      </c>
      <c r="C268">
        <v>1094197</v>
      </c>
      <c r="D268">
        <v>1273973</v>
      </c>
      <c r="E268">
        <v>1391219</v>
      </c>
    </row>
    <row r="269" spans="1:5" x14ac:dyDescent="0.2">
      <c r="A269">
        <v>135590</v>
      </c>
      <c r="B269">
        <v>362655</v>
      </c>
      <c r="C269">
        <v>493357</v>
      </c>
      <c r="D269">
        <v>266404</v>
      </c>
      <c r="E269">
        <v>447182</v>
      </c>
    </row>
    <row r="270" spans="1:5" x14ac:dyDescent="0.2">
      <c r="A270">
        <v>0</v>
      </c>
      <c r="B270">
        <v>0</v>
      </c>
      <c r="C270">
        <v>0</v>
      </c>
      <c r="D270">
        <v>0</v>
      </c>
      <c r="E270">
        <v>0</v>
      </c>
    </row>
    <row r="271" spans="1:5" x14ac:dyDescent="0.2">
      <c r="A271">
        <v>0</v>
      </c>
      <c r="B271">
        <v>178492</v>
      </c>
      <c r="C271">
        <v>178492</v>
      </c>
      <c r="D271">
        <v>0</v>
      </c>
      <c r="E271">
        <v>0</v>
      </c>
    </row>
    <row r="272" spans="1:5" x14ac:dyDescent="0.2">
      <c r="A272">
        <v>780482</v>
      </c>
      <c r="B272">
        <v>753803</v>
      </c>
      <c r="C272">
        <v>745168</v>
      </c>
      <c r="D272">
        <v>721790</v>
      </c>
      <c r="E272">
        <v>690908</v>
      </c>
    </row>
    <row r="273" spans="1:5" x14ac:dyDescent="0.2">
      <c r="A273">
        <v>0</v>
      </c>
      <c r="B273">
        <v>0</v>
      </c>
      <c r="C273">
        <v>0</v>
      </c>
      <c r="D273">
        <v>0</v>
      </c>
      <c r="E273">
        <v>0</v>
      </c>
    </row>
    <row r="274" spans="1:5" x14ac:dyDescent="0.2">
      <c r="A274">
        <v>0</v>
      </c>
      <c r="B274">
        <v>0</v>
      </c>
      <c r="C274">
        <v>0</v>
      </c>
      <c r="D274">
        <v>0</v>
      </c>
      <c r="E274">
        <v>0</v>
      </c>
    </row>
    <row r="275" spans="1:5" x14ac:dyDescent="0.2">
      <c r="A275">
        <v>4000000</v>
      </c>
      <c r="B275">
        <v>4000000</v>
      </c>
      <c r="C275">
        <v>4000000</v>
      </c>
      <c r="D275">
        <v>4000000</v>
      </c>
      <c r="E275">
        <v>4000000</v>
      </c>
    </row>
    <row r="276" spans="1:5" x14ac:dyDescent="0.2">
      <c r="A276">
        <v>0</v>
      </c>
      <c r="B276">
        <v>0</v>
      </c>
      <c r="C276">
        <v>0</v>
      </c>
      <c r="D276">
        <v>0</v>
      </c>
      <c r="E276">
        <v>0</v>
      </c>
    </row>
    <row r="277" spans="1:5" x14ac:dyDescent="0.2">
      <c r="A277">
        <v>4375865</v>
      </c>
      <c r="B277">
        <v>4418764</v>
      </c>
      <c r="C277">
        <v>4357259</v>
      </c>
      <c r="D277">
        <v>4535650</v>
      </c>
      <c r="E277">
        <v>4777405</v>
      </c>
    </row>
    <row r="278" spans="1:5" x14ac:dyDescent="0.2">
      <c r="A278">
        <v>999</v>
      </c>
      <c r="B278">
        <v>999</v>
      </c>
      <c r="C278">
        <v>999</v>
      </c>
      <c r="D278">
        <v>999</v>
      </c>
      <c r="E278">
        <v>999</v>
      </c>
    </row>
    <row r="279" spans="1:5" x14ac:dyDescent="0.2">
      <c r="A279">
        <v>999</v>
      </c>
      <c r="B279">
        <v>999</v>
      </c>
      <c r="C279">
        <v>999</v>
      </c>
      <c r="D279">
        <v>999</v>
      </c>
      <c r="E279">
        <v>999</v>
      </c>
    </row>
    <row r="280" spans="1:5" x14ac:dyDescent="0.2">
      <c r="A280">
        <v>999</v>
      </c>
      <c r="B280">
        <v>999</v>
      </c>
      <c r="C280">
        <v>999</v>
      </c>
      <c r="D280">
        <v>999</v>
      </c>
      <c r="E280">
        <v>999</v>
      </c>
    </row>
    <row r="281" spans="1:5" x14ac:dyDescent="0.2">
      <c r="A281">
        <v>9000</v>
      </c>
      <c r="B281">
        <v>9000</v>
      </c>
      <c r="C281">
        <v>9000</v>
      </c>
      <c r="D281">
        <v>9000</v>
      </c>
      <c r="E281">
        <v>9000</v>
      </c>
    </row>
    <row r="282" spans="1:5" x14ac:dyDescent="0.2">
      <c r="A282">
        <v>999</v>
      </c>
      <c r="B282">
        <v>999</v>
      </c>
      <c r="C282">
        <v>999</v>
      </c>
      <c r="D282">
        <v>999</v>
      </c>
      <c r="E282">
        <v>999</v>
      </c>
    </row>
    <row r="283" spans="1:5" x14ac:dyDescent="0.2">
      <c r="A283">
        <v>999</v>
      </c>
      <c r="B283">
        <v>999</v>
      </c>
      <c r="C283">
        <v>999</v>
      </c>
      <c r="D283">
        <v>999</v>
      </c>
      <c r="E283">
        <v>999</v>
      </c>
    </row>
    <row r="284" spans="1:5" x14ac:dyDescent="0.2">
      <c r="A284">
        <v>900</v>
      </c>
      <c r="B284">
        <v>900</v>
      </c>
      <c r="C284">
        <v>900</v>
      </c>
      <c r="D284">
        <v>900</v>
      </c>
      <c r="E284">
        <v>900</v>
      </c>
    </row>
    <row r="285" spans="1:5" x14ac:dyDescent="0.2">
      <c r="A285">
        <v>275</v>
      </c>
      <c r="B285">
        <v>275</v>
      </c>
      <c r="C285">
        <v>275</v>
      </c>
      <c r="D285">
        <v>275</v>
      </c>
      <c r="E285">
        <v>275</v>
      </c>
    </row>
    <row r="286" spans="1:5" x14ac:dyDescent="0.2">
      <c r="A286">
        <v>260</v>
      </c>
      <c r="B286">
        <v>260</v>
      </c>
      <c r="C286">
        <v>260</v>
      </c>
      <c r="D286">
        <v>260</v>
      </c>
      <c r="E286">
        <v>260</v>
      </c>
    </row>
    <row r="287" spans="1:5" x14ac:dyDescent="0.2">
      <c r="A287">
        <v>25</v>
      </c>
      <c r="B287">
        <v>31</v>
      </c>
      <c r="C287">
        <v>47</v>
      </c>
      <c r="D287">
        <v>55</v>
      </c>
      <c r="E287">
        <v>55</v>
      </c>
    </row>
    <row r="288" spans="1:5" x14ac:dyDescent="0.2">
      <c r="A288">
        <v>999</v>
      </c>
      <c r="B288">
        <v>999</v>
      </c>
      <c r="C288">
        <v>999</v>
      </c>
      <c r="D288">
        <v>999</v>
      </c>
      <c r="E288">
        <v>999</v>
      </c>
    </row>
    <row r="289" spans="1:5" x14ac:dyDescent="0.2">
      <c r="A289">
        <v>999</v>
      </c>
      <c r="B289">
        <v>999</v>
      </c>
      <c r="C289">
        <v>999</v>
      </c>
      <c r="D289">
        <v>999</v>
      </c>
      <c r="E289">
        <v>999</v>
      </c>
    </row>
    <row r="290" spans="1:5" x14ac:dyDescent="0.2">
      <c r="A290">
        <v>999</v>
      </c>
      <c r="B290">
        <v>999</v>
      </c>
      <c r="C290">
        <v>999</v>
      </c>
      <c r="D290">
        <v>999</v>
      </c>
      <c r="E290">
        <v>999</v>
      </c>
    </row>
    <row r="291" spans="1:5" x14ac:dyDescent="0.2">
      <c r="A291">
        <v>0</v>
      </c>
      <c r="B291">
        <v>0</v>
      </c>
      <c r="C291">
        <v>0</v>
      </c>
      <c r="D291">
        <v>0</v>
      </c>
      <c r="E291">
        <v>0</v>
      </c>
    </row>
    <row r="292" spans="1:5" x14ac:dyDescent="0.2">
      <c r="A292">
        <v>11</v>
      </c>
      <c r="B292">
        <v>11</v>
      </c>
      <c r="C292">
        <v>11</v>
      </c>
      <c r="D292">
        <v>11</v>
      </c>
      <c r="E292">
        <v>11</v>
      </c>
    </row>
    <row r="293" spans="1:5" x14ac:dyDescent="0.2">
      <c r="A293">
        <v>0</v>
      </c>
      <c r="B293">
        <v>0</v>
      </c>
      <c r="C293">
        <v>0</v>
      </c>
      <c r="D293">
        <v>0</v>
      </c>
      <c r="E293">
        <v>0</v>
      </c>
    </row>
    <row r="294" spans="1:5" x14ac:dyDescent="0.2">
      <c r="A294">
        <v>11</v>
      </c>
      <c r="B294">
        <v>11</v>
      </c>
      <c r="C294">
        <v>11</v>
      </c>
      <c r="D294">
        <v>11</v>
      </c>
      <c r="E294">
        <v>11</v>
      </c>
    </row>
    <row r="295" spans="1:5" x14ac:dyDescent="0.2">
      <c r="A295">
        <v>1434</v>
      </c>
      <c r="B295">
        <v>1434</v>
      </c>
      <c r="C295">
        <v>1434</v>
      </c>
      <c r="D295">
        <v>1434</v>
      </c>
      <c r="E295">
        <v>1434</v>
      </c>
    </row>
    <row r="296" spans="1:5" x14ac:dyDescent="0.2">
      <c r="A296">
        <v>4</v>
      </c>
      <c r="B296">
        <v>5</v>
      </c>
      <c r="C296">
        <v>5</v>
      </c>
      <c r="D296">
        <v>5</v>
      </c>
      <c r="E296">
        <v>5</v>
      </c>
    </row>
    <row r="297" spans="1:5" x14ac:dyDescent="0.2">
      <c r="A297">
        <v>500</v>
      </c>
      <c r="B297">
        <v>500</v>
      </c>
      <c r="C297">
        <v>500</v>
      </c>
      <c r="D297">
        <v>500</v>
      </c>
      <c r="E297">
        <v>500</v>
      </c>
    </row>
    <row r="298" spans="1:5" x14ac:dyDescent="0.2">
      <c r="A298">
        <v>6</v>
      </c>
      <c r="B298">
        <v>6</v>
      </c>
      <c r="C298">
        <v>5</v>
      </c>
      <c r="D298">
        <v>6</v>
      </c>
      <c r="E298">
        <v>6</v>
      </c>
    </row>
    <row r="299" spans="1:5" x14ac:dyDescent="0.2">
      <c r="A299">
        <v>300</v>
      </c>
      <c r="B299">
        <v>300</v>
      </c>
      <c r="C299">
        <v>300</v>
      </c>
      <c r="D299">
        <v>300</v>
      </c>
      <c r="E299">
        <v>300</v>
      </c>
    </row>
    <row r="300" spans="1:5" x14ac:dyDescent="0.2">
      <c r="A300">
        <v>7</v>
      </c>
      <c r="B300">
        <v>9</v>
      </c>
      <c r="C300">
        <v>7</v>
      </c>
      <c r="D300">
        <v>8</v>
      </c>
      <c r="E300">
        <v>7</v>
      </c>
    </row>
    <row r="301" spans="1:5" x14ac:dyDescent="0.2">
      <c r="A301">
        <v>11748</v>
      </c>
      <c r="B301">
        <v>11748</v>
      </c>
      <c r="C301">
        <v>11748</v>
      </c>
      <c r="D301">
        <v>11748</v>
      </c>
      <c r="E301">
        <v>11748</v>
      </c>
    </row>
    <row r="302" spans="1:5" x14ac:dyDescent="0.2">
      <c r="A302">
        <v>40</v>
      </c>
      <c r="B302">
        <v>57</v>
      </c>
      <c r="C302">
        <v>50</v>
      </c>
      <c r="D302">
        <v>37</v>
      </c>
      <c r="E302">
        <v>37</v>
      </c>
    </row>
    <row r="303" spans="1:5" x14ac:dyDescent="0.2">
      <c r="A303">
        <v>6231</v>
      </c>
      <c r="B303">
        <v>6945</v>
      </c>
      <c r="C303">
        <v>5562</v>
      </c>
      <c r="D303">
        <v>6772</v>
      </c>
      <c r="E303">
        <v>6576</v>
      </c>
    </row>
    <row r="304" spans="1:5" x14ac:dyDescent="0.2">
      <c r="A304">
        <v>94.7</v>
      </c>
      <c r="B304">
        <v>94.6</v>
      </c>
      <c r="C304">
        <v>93.7</v>
      </c>
      <c r="D304">
        <v>93.8</v>
      </c>
      <c r="E304">
        <v>93.1</v>
      </c>
    </row>
    <row r="305" spans="1:5" x14ac:dyDescent="0.2">
      <c r="A305">
        <v>14976</v>
      </c>
      <c r="B305">
        <v>14976</v>
      </c>
      <c r="C305">
        <v>14976</v>
      </c>
      <c r="D305">
        <v>14976</v>
      </c>
      <c r="E305">
        <v>14976</v>
      </c>
    </row>
    <row r="306" spans="1:5" x14ac:dyDescent="0.2">
      <c r="A306">
        <v>184</v>
      </c>
      <c r="B306">
        <v>189</v>
      </c>
      <c r="C306">
        <v>193</v>
      </c>
      <c r="D306">
        <v>167</v>
      </c>
      <c r="E306">
        <v>172</v>
      </c>
    </row>
    <row r="307" spans="1:5" x14ac:dyDescent="0.2">
      <c r="A307">
        <v>13013</v>
      </c>
      <c r="B307">
        <v>14603</v>
      </c>
      <c r="C307">
        <v>11569</v>
      </c>
      <c r="D307">
        <v>14127</v>
      </c>
      <c r="E307">
        <v>13464</v>
      </c>
    </row>
    <row r="308" spans="1:5" x14ac:dyDescent="0.2">
      <c r="A308">
        <v>0</v>
      </c>
      <c r="B308">
        <v>0</v>
      </c>
      <c r="C308">
        <v>0</v>
      </c>
      <c r="D308">
        <v>0</v>
      </c>
      <c r="E308">
        <v>0</v>
      </c>
    </row>
    <row r="309" spans="1:5" x14ac:dyDescent="0.2">
      <c r="A309">
        <v>999</v>
      </c>
      <c r="B309">
        <v>999</v>
      </c>
      <c r="C309">
        <v>999</v>
      </c>
      <c r="D309">
        <v>999</v>
      </c>
      <c r="E309">
        <v>999</v>
      </c>
    </row>
    <row r="310" spans="1:5" x14ac:dyDescent="0.2">
      <c r="A310">
        <v>999</v>
      </c>
      <c r="B310">
        <v>999</v>
      </c>
      <c r="C310">
        <v>999</v>
      </c>
      <c r="D310">
        <v>999</v>
      </c>
      <c r="E310">
        <v>999</v>
      </c>
    </row>
    <row r="311" spans="1:5" x14ac:dyDescent="0.2">
      <c r="A311">
        <v>2708</v>
      </c>
      <c r="B311">
        <v>5035</v>
      </c>
      <c r="C311">
        <v>6355</v>
      </c>
      <c r="D311">
        <v>9474</v>
      </c>
      <c r="E311">
        <v>11138</v>
      </c>
    </row>
    <row r="312" spans="1:5" x14ac:dyDescent="0.2">
      <c r="A312">
        <v>0</v>
      </c>
      <c r="B312">
        <v>0</v>
      </c>
      <c r="C312">
        <v>0</v>
      </c>
      <c r="D312">
        <v>0</v>
      </c>
      <c r="E312">
        <v>0</v>
      </c>
    </row>
    <row r="313" spans="1:5" x14ac:dyDescent="0.2">
      <c r="A313">
        <v>0</v>
      </c>
      <c r="B313">
        <v>0</v>
      </c>
      <c r="C313">
        <v>0</v>
      </c>
      <c r="D313">
        <v>0</v>
      </c>
      <c r="E313">
        <v>0</v>
      </c>
    </row>
    <row r="314" spans="1:5" x14ac:dyDescent="0.2">
      <c r="A314">
        <v>0</v>
      </c>
      <c r="B314">
        <v>48</v>
      </c>
      <c r="C314">
        <v>0</v>
      </c>
      <c r="D314">
        <v>0</v>
      </c>
      <c r="E314">
        <v>0</v>
      </c>
    </row>
    <row r="315" spans="1:5" x14ac:dyDescent="0.2">
      <c r="A315">
        <v>7673</v>
      </c>
      <c r="B315">
        <v>8632</v>
      </c>
      <c r="C315">
        <v>6881</v>
      </c>
      <c r="D315">
        <v>8336</v>
      </c>
      <c r="E315">
        <v>8020</v>
      </c>
    </row>
    <row r="316" spans="1:5" x14ac:dyDescent="0.2">
      <c r="A316">
        <v>5035</v>
      </c>
      <c r="B316">
        <v>6355</v>
      </c>
      <c r="C316">
        <v>9474</v>
      </c>
      <c r="D316">
        <v>11138</v>
      </c>
      <c r="E316">
        <v>11118</v>
      </c>
    </row>
    <row r="317" spans="1:5" x14ac:dyDescent="0.2">
      <c r="A317">
        <v>0</v>
      </c>
      <c r="B317">
        <v>0</v>
      </c>
      <c r="C317">
        <v>0</v>
      </c>
      <c r="D317">
        <v>0</v>
      </c>
      <c r="E317">
        <v>0</v>
      </c>
    </row>
    <row r="318" spans="1:5" x14ac:dyDescent="0.2">
      <c r="A318">
        <v>11</v>
      </c>
      <c r="B318">
        <v>11</v>
      </c>
      <c r="C318">
        <v>11</v>
      </c>
      <c r="D318">
        <v>11</v>
      </c>
      <c r="E318">
        <v>11</v>
      </c>
    </row>
    <row r="319" spans="1:5" x14ac:dyDescent="0.2">
      <c r="A319">
        <v>81842</v>
      </c>
      <c r="B319">
        <v>86278</v>
      </c>
      <c r="C319">
        <v>88822</v>
      </c>
      <c r="D319">
        <v>90140</v>
      </c>
      <c r="E319">
        <v>84980</v>
      </c>
    </row>
    <row r="320" spans="1:5" x14ac:dyDescent="0.2">
      <c r="A320">
        <v>967</v>
      </c>
      <c r="B320">
        <v>956</v>
      </c>
      <c r="C320">
        <v>948</v>
      </c>
      <c r="D320">
        <v>944</v>
      </c>
      <c r="E320">
        <v>920</v>
      </c>
    </row>
    <row r="321" spans="1:5" x14ac:dyDescent="0.2">
      <c r="A321">
        <v>2</v>
      </c>
      <c r="B321">
        <v>2</v>
      </c>
      <c r="C321">
        <v>2</v>
      </c>
      <c r="D321">
        <v>2</v>
      </c>
      <c r="E321">
        <v>2</v>
      </c>
    </row>
    <row r="322" spans="1:5" x14ac:dyDescent="0.2">
      <c r="A322">
        <v>3</v>
      </c>
      <c r="B322">
        <v>3</v>
      </c>
      <c r="C322">
        <v>3</v>
      </c>
      <c r="D322">
        <v>3</v>
      </c>
      <c r="E322">
        <v>3</v>
      </c>
    </row>
    <row r="323" spans="1:5" x14ac:dyDescent="0.2">
      <c r="A323">
        <v>0</v>
      </c>
      <c r="B323">
        <v>0</v>
      </c>
      <c r="C323">
        <v>0</v>
      </c>
      <c r="D323">
        <v>0</v>
      </c>
      <c r="E323">
        <v>0</v>
      </c>
    </row>
    <row r="324" spans="1:5" x14ac:dyDescent="0.2">
      <c r="A324">
        <v>0</v>
      </c>
      <c r="B324">
        <v>0</v>
      </c>
      <c r="C324">
        <v>0</v>
      </c>
      <c r="D324">
        <v>0</v>
      </c>
      <c r="E324">
        <v>0</v>
      </c>
    </row>
    <row r="325" spans="1:5" x14ac:dyDescent="0.2">
      <c r="A325">
        <v>2</v>
      </c>
      <c r="B325">
        <v>2</v>
      </c>
      <c r="C325">
        <v>2</v>
      </c>
      <c r="D325">
        <v>2</v>
      </c>
      <c r="E325">
        <v>2</v>
      </c>
    </row>
    <row r="326" spans="1:5" x14ac:dyDescent="0.2">
      <c r="A326">
        <v>3</v>
      </c>
      <c r="B326">
        <v>3</v>
      </c>
      <c r="C326">
        <v>3</v>
      </c>
      <c r="D326">
        <v>3</v>
      </c>
      <c r="E326">
        <v>3</v>
      </c>
    </row>
    <row r="327" spans="1:5" x14ac:dyDescent="0.2">
      <c r="A327">
        <v>11</v>
      </c>
      <c r="B327">
        <v>11</v>
      </c>
      <c r="C327">
        <v>11</v>
      </c>
      <c r="D327">
        <v>11</v>
      </c>
      <c r="E327">
        <v>11</v>
      </c>
    </row>
    <row r="328" spans="1:5" x14ac:dyDescent="0.2">
      <c r="A328">
        <v>11</v>
      </c>
      <c r="B328">
        <v>11</v>
      </c>
      <c r="C328">
        <v>11</v>
      </c>
      <c r="D328">
        <v>11</v>
      </c>
      <c r="E328">
        <v>10</v>
      </c>
    </row>
    <row r="329" spans="1:5" x14ac:dyDescent="0.2">
      <c r="A329">
        <v>86</v>
      </c>
      <c r="B329">
        <v>100</v>
      </c>
      <c r="C329">
        <v>74</v>
      </c>
      <c r="D329">
        <v>88</v>
      </c>
      <c r="E329">
        <v>88</v>
      </c>
    </row>
    <row r="330" spans="1:5" x14ac:dyDescent="0.2">
      <c r="A330" s="128" t="s">
        <v>324</v>
      </c>
      <c r="B330" t="s">
        <v>324</v>
      </c>
      <c r="C330" t="s">
        <v>324</v>
      </c>
      <c r="D330" t="s">
        <v>324</v>
      </c>
      <c r="E330" t="s">
        <v>324</v>
      </c>
    </row>
    <row r="331" spans="1:5" x14ac:dyDescent="0.2">
      <c r="A331" t="s">
        <v>1</v>
      </c>
      <c r="B331" t="s">
        <v>1</v>
      </c>
      <c r="C331" t="s">
        <v>1</v>
      </c>
      <c r="D331" t="s">
        <v>1</v>
      </c>
      <c r="E331" t="s">
        <v>1</v>
      </c>
    </row>
    <row r="332" spans="1:5" x14ac:dyDescent="0.2">
      <c r="A332" t="s">
        <v>1</v>
      </c>
      <c r="B332" t="s">
        <v>1</v>
      </c>
      <c r="C332" t="s">
        <v>1</v>
      </c>
      <c r="D332" t="s">
        <v>1</v>
      </c>
      <c r="E332" t="s">
        <v>1</v>
      </c>
    </row>
    <row r="333" spans="1:5" x14ac:dyDescent="0.2">
      <c r="A333" t="s">
        <v>1</v>
      </c>
      <c r="B333" t="s">
        <v>1</v>
      </c>
      <c r="C333" t="s">
        <v>1</v>
      </c>
      <c r="D333" t="s">
        <v>1</v>
      </c>
      <c r="E333" t="s">
        <v>1</v>
      </c>
    </row>
    <row r="334" spans="1:5" x14ac:dyDescent="0.2">
      <c r="A334" t="s">
        <v>1</v>
      </c>
      <c r="B334" t="s">
        <v>1</v>
      </c>
      <c r="C334" t="s">
        <v>1</v>
      </c>
      <c r="D334" t="s">
        <v>1</v>
      </c>
      <c r="E334" t="s">
        <v>1</v>
      </c>
    </row>
    <row r="335" spans="1:5" x14ac:dyDescent="0.2">
      <c r="A335" t="s">
        <v>1</v>
      </c>
      <c r="B335" t="s">
        <v>1</v>
      </c>
      <c r="C335" t="s">
        <v>1</v>
      </c>
      <c r="D335" t="s">
        <v>1</v>
      </c>
      <c r="E335" t="s">
        <v>1</v>
      </c>
    </row>
    <row r="336" spans="1:5" x14ac:dyDescent="0.2">
      <c r="A336" t="s">
        <v>1</v>
      </c>
      <c r="B336" t="s">
        <v>1</v>
      </c>
      <c r="C336" t="s">
        <v>1</v>
      </c>
      <c r="D336" t="s">
        <v>1</v>
      </c>
      <c r="E336" t="s">
        <v>1</v>
      </c>
    </row>
    <row r="337" spans="1:5" x14ac:dyDescent="0.2">
      <c r="A337" t="s">
        <v>1</v>
      </c>
      <c r="B337" t="s">
        <v>1</v>
      </c>
      <c r="C337" t="s">
        <v>1</v>
      </c>
      <c r="D337" t="s">
        <v>1</v>
      </c>
      <c r="E337" t="s">
        <v>1</v>
      </c>
    </row>
    <row r="338" spans="1:5" x14ac:dyDescent="0.2">
      <c r="A338" t="s">
        <v>1</v>
      </c>
      <c r="B338" t="s">
        <v>1</v>
      </c>
      <c r="C338" t="s">
        <v>1</v>
      </c>
      <c r="D338" t="s">
        <v>1</v>
      </c>
      <c r="E338" t="s">
        <v>1</v>
      </c>
    </row>
    <row r="339" spans="1:5" x14ac:dyDescent="0.2">
      <c r="A339" t="s">
        <v>1</v>
      </c>
      <c r="B339" t="s">
        <v>1</v>
      </c>
      <c r="C339" t="s">
        <v>1</v>
      </c>
      <c r="D339" t="s">
        <v>1</v>
      </c>
      <c r="E339" t="s">
        <v>1</v>
      </c>
    </row>
    <row r="340" spans="1:5" x14ac:dyDescent="0.2">
      <c r="A340" t="s">
        <v>1</v>
      </c>
      <c r="B340" t="s">
        <v>1</v>
      </c>
      <c r="C340" t="s">
        <v>1</v>
      </c>
      <c r="D340" t="s">
        <v>1</v>
      </c>
      <c r="E340" t="s">
        <v>1</v>
      </c>
    </row>
    <row r="341" spans="1:5" x14ac:dyDescent="0.2">
      <c r="A341" t="s">
        <v>1</v>
      </c>
      <c r="B341" t="s">
        <v>1</v>
      </c>
      <c r="C341" t="s">
        <v>1</v>
      </c>
      <c r="D341" t="s">
        <v>1</v>
      </c>
      <c r="E341" t="s">
        <v>1</v>
      </c>
    </row>
    <row r="342" spans="1:5" x14ac:dyDescent="0.2">
      <c r="A342" t="s">
        <v>1</v>
      </c>
      <c r="B342" t="s">
        <v>1</v>
      </c>
      <c r="C342" t="s">
        <v>1</v>
      </c>
      <c r="D342" t="s">
        <v>1</v>
      </c>
      <c r="E342" t="s">
        <v>1</v>
      </c>
    </row>
    <row r="343" spans="1:5" x14ac:dyDescent="0.2">
      <c r="A343" t="s">
        <v>1</v>
      </c>
      <c r="B343" t="s">
        <v>1</v>
      </c>
      <c r="C343" t="s">
        <v>1</v>
      </c>
      <c r="D343" t="s">
        <v>1</v>
      </c>
      <c r="E343" t="s">
        <v>1</v>
      </c>
    </row>
    <row r="344" spans="1:5" x14ac:dyDescent="0.2">
      <c r="A344" t="s">
        <v>1</v>
      </c>
      <c r="B344" t="s">
        <v>1</v>
      </c>
      <c r="C344" t="s">
        <v>1</v>
      </c>
      <c r="D344" t="s">
        <v>1</v>
      </c>
      <c r="E344" t="s">
        <v>1</v>
      </c>
    </row>
    <row r="345" spans="1:5" x14ac:dyDescent="0.2">
      <c r="A345" t="s">
        <v>1</v>
      </c>
      <c r="B345" t="s">
        <v>1</v>
      </c>
      <c r="C345" t="s">
        <v>1</v>
      </c>
      <c r="D345" t="s">
        <v>1</v>
      </c>
      <c r="E345" t="s">
        <v>1</v>
      </c>
    </row>
    <row r="346" spans="1:5" x14ac:dyDescent="0.2">
      <c r="A346" t="s">
        <v>1</v>
      </c>
      <c r="B346" t="s">
        <v>1</v>
      </c>
      <c r="C346" t="s">
        <v>1</v>
      </c>
      <c r="D346" t="s">
        <v>1</v>
      </c>
      <c r="E346" t="s">
        <v>1</v>
      </c>
    </row>
    <row r="347" spans="1:5" x14ac:dyDescent="0.2">
      <c r="A347" t="s">
        <v>1</v>
      </c>
      <c r="B347" t="s">
        <v>1</v>
      </c>
      <c r="C347" t="s">
        <v>1</v>
      </c>
      <c r="D347" t="s">
        <v>1</v>
      </c>
      <c r="E347" t="s">
        <v>1</v>
      </c>
    </row>
    <row r="348" spans="1:5" x14ac:dyDescent="0.2">
      <c r="A348" t="s">
        <v>1</v>
      </c>
      <c r="B348" t="s">
        <v>1</v>
      </c>
      <c r="C348" t="s">
        <v>1</v>
      </c>
      <c r="D348" t="s">
        <v>1</v>
      </c>
      <c r="E348" t="s">
        <v>1</v>
      </c>
    </row>
    <row r="349" spans="1:5" x14ac:dyDescent="0.2">
      <c r="A349" t="s">
        <v>1</v>
      </c>
      <c r="B349" t="s">
        <v>1</v>
      </c>
      <c r="C349" t="s">
        <v>1</v>
      </c>
      <c r="D349" t="s">
        <v>1</v>
      </c>
      <c r="E349" t="s">
        <v>1</v>
      </c>
    </row>
    <row r="350" spans="1:5" x14ac:dyDescent="0.2">
      <c r="A350" t="s">
        <v>1</v>
      </c>
      <c r="B350" t="s">
        <v>1</v>
      </c>
      <c r="C350" t="s">
        <v>1</v>
      </c>
      <c r="D350" t="s">
        <v>1</v>
      </c>
      <c r="E350" t="s">
        <v>1</v>
      </c>
    </row>
    <row r="351" spans="1:5" x14ac:dyDescent="0.2">
      <c r="A351" t="s">
        <v>1</v>
      </c>
      <c r="B351" t="s">
        <v>1</v>
      </c>
      <c r="C351" t="s">
        <v>1</v>
      </c>
      <c r="D351" t="s">
        <v>1</v>
      </c>
      <c r="E351" t="s">
        <v>1</v>
      </c>
    </row>
    <row r="352" spans="1:5" x14ac:dyDescent="0.2">
      <c r="A352" t="s">
        <v>1</v>
      </c>
      <c r="B352" t="s">
        <v>1</v>
      </c>
      <c r="C352" t="s">
        <v>1</v>
      </c>
      <c r="D352" t="s">
        <v>1</v>
      </c>
      <c r="E352" t="s">
        <v>1</v>
      </c>
    </row>
    <row r="353" spans="1:5" x14ac:dyDescent="0.2">
      <c r="A353" t="s">
        <v>1</v>
      </c>
      <c r="B353" t="s">
        <v>1</v>
      </c>
      <c r="C353" t="s">
        <v>1</v>
      </c>
      <c r="D353" t="s">
        <v>1</v>
      </c>
      <c r="E353" t="s">
        <v>1</v>
      </c>
    </row>
    <row r="354" spans="1:5" x14ac:dyDescent="0.2">
      <c r="A354" t="s">
        <v>1</v>
      </c>
      <c r="B354" t="s">
        <v>1</v>
      </c>
      <c r="C354" t="s">
        <v>1</v>
      </c>
      <c r="D354" t="s">
        <v>1</v>
      </c>
      <c r="E354" t="s">
        <v>1</v>
      </c>
    </row>
    <row r="355" spans="1:5" x14ac:dyDescent="0.2">
      <c r="A355" t="s">
        <v>1</v>
      </c>
      <c r="B355" t="s">
        <v>1</v>
      </c>
      <c r="C355" t="s">
        <v>1</v>
      </c>
      <c r="D355" t="s">
        <v>1</v>
      </c>
      <c r="E355" t="s">
        <v>1</v>
      </c>
    </row>
    <row r="356" spans="1:5" x14ac:dyDescent="0.2">
      <c r="A356" t="s">
        <v>1</v>
      </c>
      <c r="B356" t="s">
        <v>1</v>
      </c>
      <c r="C356" t="s">
        <v>1</v>
      </c>
      <c r="D356" t="s">
        <v>1</v>
      </c>
      <c r="E356" t="s">
        <v>1</v>
      </c>
    </row>
    <row r="357" spans="1:5" x14ac:dyDescent="0.2">
      <c r="A357" t="s">
        <v>1</v>
      </c>
      <c r="B357" t="s">
        <v>1</v>
      </c>
      <c r="C357" t="s">
        <v>1</v>
      </c>
      <c r="D357" t="s">
        <v>1</v>
      </c>
      <c r="E357" t="s">
        <v>1</v>
      </c>
    </row>
    <row r="358" spans="1:5" x14ac:dyDescent="0.2">
      <c r="A358" t="s">
        <v>1</v>
      </c>
      <c r="B358" t="s">
        <v>1</v>
      </c>
      <c r="C358" t="s">
        <v>1</v>
      </c>
      <c r="D358" t="s">
        <v>1</v>
      </c>
      <c r="E358" t="s">
        <v>1</v>
      </c>
    </row>
    <row r="359" spans="1:5" x14ac:dyDescent="0.2">
      <c r="A359" t="s">
        <v>1</v>
      </c>
      <c r="B359" t="s">
        <v>1</v>
      </c>
      <c r="C359" t="s">
        <v>1</v>
      </c>
      <c r="D359" t="s">
        <v>1</v>
      </c>
      <c r="E359" t="s">
        <v>1</v>
      </c>
    </row>
    <row r="360" spans="1:5" x14ac:dyDescent="0.2">
      <c r="A360" t="s">
        <v>1</v>
      </c>
      <c r="B360" t="s">
        <v>1</v>
      </c>
      <c r="C360" t="s">
        <v>1</v>
      </c>
      <c r="D360" t="s">
        <v>1</v>
      </c>
      <c r="E360" t="s">
        <v>1</v>
      </c>
    </row>
    <row r="361" spans="1:5" x14ac:dyDescent="0.2">
      <c r="A361" t="s">
        <v>1</v>
      </c>
      <c r="B361" t="s">
        <v>1</v>
      </c>
      <c r="C361" t="s">
        <v>1</v>
      </c>
      <c r="D361" t="s">
        <v>1</v>
      </c>
      <c r="E361" t="s">
        <v>1</v>
      </c>
    </row>
    <row r="362" spans="1:5" x14ac:dyDescent="0.2">
      <c r="A362" t="s">
        <v>1</v>
      </c>
      <c r="B362" t="s">
        <v>1</v>
      </c>
      <c r="C362" t="s">
        <v>1</v>
      </c>
      <c r="D362" t="s">
        <v>1</v>
      </c>
      <c r="E362" t="s">
        <v>1</v>
      </c>
    </row>
    <row r="363" spans="1:5" x14ac:dyDescent="0.2">
      <c r="A363" t="s">
        <v>1</v>
      </c>
      <c r="B363" t="s">
        <v>1</v>
      </c>
      <c r="C363" t="s">
        <v>1</v>
      </c>
      <c r="D363" t="s">
        <v>1</v>
      </c>
      <c r="E363" t="s">
        <v>1</v>
      </c>
    </row>
    <row r="364" spans="1:5" x14ac:dyDescent="0.2">
      <c r="A364" t="s">
        <v>1</v>
      </c>
      <c r="B364" t="s">
        <v>1</v>
      </c>
      <c r="C364" t="s">
        <v>1</v>
      </c>
      <c r="D364" t="s">
        <v>1</v>
      </c>
      <c r="E364" t="s">
        <v>1</v>
      </c>
    </row>
    <row r="365" spans="1:5" x14ac:dyDescent="0.2">
      <c r="A365" t="s">
        <v>1</v>
      </c>
      <c r="B365" t="s">
        <v>1</v>
      </c>
      <c r="C365" t="s">
        <v>1</v>
      </c>
      <c r="D365" t="s">
        <v>1</v>
      </c>
      <c r="E365" t="s">
        <v>1</v>
      </c>
    </row>
    <row r="366" spans="1:5" x14ac:dyDescent="0.2">
      <c r="A366" t="s">
        <v>1</v>
      </c>
      <c r="B366" t="s">
        <v>1</v>
      </c>
      <c r="C366" t="s">
        <v>1</v>
      </c>
      <c r="D366" t="s">
        <v>1</v>
      </c>
      <c r="E366" t="s">
        <v>1</v>
      </c>
    </row>
    <row r="367" spans="1:5" x14ac:dyDescent="0.2">
      <c r="A367" t="s">
        <v>1</v>
      </c>
      <c r="B367" t="s">
        <v>1</v>
      </c>
      <c r="C367" t="s">
        <v>1</v>
      </c>
      <c r="D367" t="s">
        <v>1</v>
      </c>
      <c r="E367" t="s">
        <v>1</v>
      </c>
    </row>
    <row r="368" spans="1:5" x14ac:dyDescent="0.2">
      <c r="A368" t="s">
        <v>1</v>
      </c>
      <c r="B368" t="s">
        <v>1</v>
      </c>
      <c r="C368" t="s">
        <v>1</v>
      </c>
      <c r="D368" t="s">
        <v>1</v>
      </c>
      <c r="E368" t="s">
        <v>1</v>
      </c>
    </row>
    <row r="369" spans="1:5" x14ac:dyDescent="0.2">
      <c r="A369" t="s">
        <v>1</v>
      </c>
      <c r="B369" t="s">
        <v>1</v>
      </c>
      <c r="C369" t="s">
        <v>1</v>
      </c>
      <c r="D369" t="s">
        <v>1</v>
      </c>
      <c r="E369" t="s">
        <v>1</v>
      </c>
    </row>
    <row r="370" spans="1:5" x14ac:dyDescent="0.2">
      <c r="A370" t="s">
        <v>1</v>
      </c>
      <c r="B370" t="s">
        <v>1</v>
      </c>
      <c r="C370" t="s">
        <v>1</v>
      </c>
      <c r="D370" t="s">
        <v>1</v>
      </c>
      <c r="E370" t="s">
        <v>1</v>
      </c>
    </row>
    <row r="371" spans="1:5" x14ac:dyDescent="0.2">
      <c r="A371" t="s">
        <v>1</v>
      </c>
      <c r="B371" t="s">
        <v>1</v>
      </c>
      <c r="C371" t="s">
        <v>1</v>
      </c>
      <c r="D371" t="s">
        <v>1</v>
      </c>
      <c r="E371" t="s">
        <v>1</v>
      </c>
    </row>
    <row r="372" spans="1:5" x14ac:dyDescent="0.2">
      <c r="A372" t="s">
        <v>1</v>
      </c>
      <c r="B372" t="s">
        <v>1</v>
      </c>
      <c r="C372" t="s">
        <v>1</v>
      </c>
      <c r="D372" t="s">
        <v>1</v>
      </c>
      <c r="E372" t="s">
        <v>1</v>
      </c>
    </row>
    <row r="373" spans="1:5" x14ac:dyDescent="0.2">
      <c r="A373" t="s">
        <v>1</v>
      </c>
      <c r="B373" t="s">
        <v>1</v>
      </c>
      <c r="C373" t="s">
        <v>1</v>
      </c>
      <c r="D373" t="s">
        <v>1</v>
      </c>
      <c r="E373" t="s">
        <v>1</v>
      </c>
    </row>
    <row r="374" spans="1:5" x14ac:dyDescent="0.2">
      <c r="A374" t="s">
        <v>1</v>
      </c>
      <c r="B374" t="s">
        <v>1</v>
      </c>
      <c r="C374" t="s">
        <v>1</v>
      </c>
      <c r="D374" t="s">
        <v>1</v>
      </c>
      <c r="E374" t="s">
        <v>1</v>
      </c>
    </row>
    <row r="375" spans="1:5" x14ac:dyDescent="0.2">
      <c r="A375" t="s">
        <v>1</v>
      </c>
      <c r="B375" t="s">
        <v>1</v>
      </c>
      <c r="C375" t="s">
        <v>1</v>
      </c>
      <c r="D375" t="s">
        <v>1</v>
      </c>
      <c r="E375" t="s">
        <v>1</v>
      </c>
    </row>
    <row r="376" spans="1:5" x14ac:dyDescent="0.2">
      <c r="A376" t="s">
        <v>1</v>
      </c>
      <c r="B376" t="s">
        <v>1</v>
      </c>
      <c r="C376" t="s">
        <v>1</v>
      </c>
      <c r="D376" t="s">
        <v>1</v>
      </c>
      <c r="E376" t="s">
        <v>1</v>
      </c>
    </row>
    <row r="377" spans="1:5" x14ac:dyDescent="0.2">
      <c r="A377" t="s">
        <v>1</v>
      </c>
      <c r="B377" t="s">
        <v>1</v>
      </c>
      <c r="C377" t="s">
        <v>1</v>
      </c>
      <c r="D377" t="s">
        <v>1</v>
      </c>
      <c r="E377" t="s">
        <v>1</v>
      </c>
    </row>
    <row r="378" spans="1:5" x14ac:dyDescent="0.2">
      <c r="A378" t="s">
        <v>1</v>
      </c>
      <c r="B378" t="s">
        <v>1</v>
      </c>
      <c r="C378" t="s">
        <v>1</v>
      </c>
      <c r="D378" t="s">
        <v>1</v>
      </c>
      <c r="E378" t="s">
        <v>1</v>
      </c>
    </row>
    <row r="379" spans="1:5" x14ac:dyDescent="0.2">
      <c r="A379" t="s">
        <v>1</v>
      </c>
      <c r="B379" t="s">
        <v>1</v>
      </c>
      <c r="C379" t="s">
        <v>1</v>
      </c>
      <c r="D379" t="s">
        <v>1</v>
      </c>
      <c r="E379" t="s">
        <v>1</v>
      </c>
    </row>
    <row r="380" spans="1:5" x14ac:dyDescent="0.2">
      <c r="A380" t="s">
        <v>1</v>
      </c>
      <c r="B380" t="s">
        <v>1</v>
      </c>
      <c r="C380" t="s">
        <v>1</v>
      </c>
      <c r="D380" t="s">
        <v>1</v>
      </c>
      <c r="E380" t="s">
        <v>1</v>
      </c>
    </row>
    <row r="381" spans="1:5" x14ac:dyDescent="0.2">
      <c r="A381" t="s">
        <v>1</v>
      </c>
      <c r="B381" t="s">
        <v>1</v>
      </c>
      <c r="C381" t="s">
        <v>1</v>
      </c>
      <c r="D381" t="s">
        <v>1</v>
      </c>
      <c r="E381" t="s">
        <v>1</v>
      </c>
    </row>
    <row r="382" spans="1:5" x14ac:dyDescent="0.2">
      <c r="A382" t="s">
        <v>1</v>
      </c>
      <c r="B382" t="s">
        <v>1</v>
      </c>
      <c r="C382" t="s">
        <v>1</v>
      </c>
      <c r="D382" t="s">
        <v>1</v>
      </c>
      <c r="E382" t="s">
        <v>1</v>
      </c>
    </row>
    <row r="383" spans="1:5" x14ac:dyDescent="0.2">
      <c r="A383" t="s">
        <v>1</v>
      </c>
      <c r="B383" t="s">
        <v>1</v>
      </c>
      <c r="C383" t="s">
        <v>1</v>
      </c>
      <c r="D383" t="s">
        <v>1</v>
      </c>
      <c r="E383" t="s">
        <v>1</v>
      </c>
    </row>
    <row r="384" spans="1:5" x14ac:dyDescent="0.2">
      <c r="A384" t="s">
        <v>1</v>
      </c>
      <c r="B384" t="s">
        <v>1</v>
      </c>
      <c r="C384" t="s">
        <v>1</v>
      </c>
      <c r="D384" t="s">
        <v>1</v>
      </c>
      <c r="E384" t="s">
        <v>1</v>
      </c>
    </row>
    <row r="385" spans="1:5" x14ac:dyDescent="0.2">
      <c r="A385" t="s">
        <v>1</v>
      </c>
      <c r="B385" t="s">
        <v>1</v>
      </c>
      <c r="C385" t="s">
        <v>1</v>
      </c>
      <c r="D385" t="s">
        <v>1</v>
      </c>
      <c r="E385" t="s">
        <v>1</v>
      </c>
    </row>
    <row r="386" spans="1:5" x14ac:dyDescent="0.2">
      <c r="A386" t="s">
        <v>1</v>
      </c>
      <c r="B386" t="s">
        <v>1</v>
      </c>
      <c r="C386" t="s">
        <v>1</v>
      </c>
      <c r="D386" t="s">
        <v>1</v>
      </c>
      <c r="E386" t="s">
        <v>1</v>
      </c>
    </row>
    <row r="387" spans="1:5" x14ac:dyDescent="0.2">
      <c r="A387" t="s">
        <v>1</v>
      </c>
      <c r="B387" t="s">
        <v>1</v>
      </c>
      <c r="C387" t="s">
        <v>1</v>
      </c>
      <c r="D387" t="s">
        <v>1</v>
      </c>
      <c r="E387" t="s">
        <v>1</v>
      </c>
    </row>
    <row r="388" spans="1:5" x14ac:dyDescent="0.2">
      <c r="A388" t="s">
        <v>1</v>
      </c>
      <c r="B388" t="s">
        <v>1</v>
      </c>
      <c r="C388" t="s">
        <v>1</v>
      </c>
      <c r="D388" t="s">
        <v>1</v>
      </c>
      <c r="E388" t="s">
        <v>1</v>
      </c>
    </row>
    <row r="389" spans="1:5" x14ac:dyDescent="0.2">
      <c r="A389" t="s">
        <v>1</v>
      </c>
      <c r="B389" t="s">
        <v>1</v>
      </c>
      <c r="C389" t="s">
        <v>1</v>
      </c>
      <c r="D389" t="s">
        <v>1</v>
      </c>
      <c r="E389" t="s">
        <v>1</v>
      </c>
    </row>
    <row r="390" spans="1:5" x14ac:dyDescent="0.2">
      <c r="A390" t="s">
        <v>1</v>
      </c>
      <c r="B390" t="s">
        <v>1</v>
      </c>
      <c r="C390" t="s">
        <v>1</v>
      </c>
      <c r="D390" t="s">
        <v>1</v>
      </c>
      <c r="E390" t="s">
        <v>1</v>
      </c>
    </row>
    <row r="391" spans="1:5" x14ac:dyDescent="0.2">
      <c r="A391" t="s">
        <v>1</v>
      </c>
      <c r="B391" t="s">
        <v>1</v>
      </c>
      <c r="C391" t="s">
        <v>1</v>
      </c>
      <c r="D391" t="s">
        <v>1</v>
      </c>
      <c r="E391" t="s">
        <v>1</v>
      </c>
    </row>
    <row r="392" spans="1:5" x14ac:dyDescent="0.2">
      <c r="A392" t="s">
        <v>1</v>
      </c>
      <c r="B392" t="s">
        <v>1</v>
      </c>
      <c r="C392" t="s">
        <v>1</v>
      </c>
      <c r="D392" t="s">
        <v>1</v>
      </c>
      <c r="E392" t="s">
        <v>1</v>
      </c>
    </row>
    <row r="393" spans="1:5" x14ac:dyDescent="0.2">
      <c r="A393" t="s">
        <v>1</v>
      </c>
      <c r="B393" t="s">
        <v>1</v>
      </c>
      <c r="C393" t="s">
        <v>1</v>
      </c>
      <c r="D393" t="s">
        <v>1</v>
      </c>
      <c r="E393" t="s">
        <v>1</v>
      </c>
    </row>
    <row r="394" spans="1:5" x14ac:dyDescent="0.2">
      <c r="A394" t="s">
        <v>1</v>
      </c>
      <c r="B394" t="s">
        <v>1</v>
      </c>
      <c r="C394" t="s">
        <v>1</v>
      </c>
      <c r="D394" t="s">
        <v>1</v>
      </c>
      <c r="E394" t="s">
        <v>1</v>
      </c>
    </row>
    <row r="395" spans="1:5" x14ac:dyDescent="0.2">
      <c r="A395" t="s">
        <v>1</v>
      </c>
      <c r="B395" t="s">
        <v>1</v>
      </c>
      <c r="C395" t="s">
        <v>1</v>
      </c>
      <c r="D395" t="s">
        <v>1</v>
      </c>
      <c r="E395" t="s">
        <v>1</v>
      </c>
    </row>
    <row r="396" spans="1:5" x14ac:dyDescent="0.2">
      <c r="A396" t="s">
        <v>1</v>
      </c>
      <c r="B396" t="s">
        <v>1</v>
      </c>
      <c r="C396" t="s">
        <v>1</v>
      </c>
      <c r="D396" t="s">
        <v>1</v>
      </c>
      <c r="E396" t="s">
        <v>1</v>
      </c>
    </row>
    <row r="397" spans="1:5" x14ac:dyDescent="0.2">
      <c r="A397" t="s">
        <v>1</v>
      </c>
      <c r="B397" t="s">
        <v>1</v>
      </c>
      <c r="C397" t="s">
        <v>1</v>
      </c>
      <c r="D397" t="s">
        <v>1</v>
      </c>
      <c r="E397" t="s">
        <v>1</v>
      </c>
    </row>
    <row r="398" spans="1:5" x14ac:dyDescent="0.2">
      <c r="A398" t="s">
        <v>1</v>
      </c>
      <c r="B398" t="s">
        <v>1</v>
      </c>
      <c r="C398" t="s">
        <v>1</v>
      </c>
      <c r="D398" t="s">
        <v>1</v>
      </c>
      <c r="E398" t="s">
        <v>1</v>
      </c>
    </row>
    <row r="399" spans="1:5" x14ac:dyDescent="0.2">
      <c r="A399" t="s">
        <v>1</v>
      </c>
      <c r="B399" t="s">
        <v>1</v>
      </c>
      <c r="C399" t="s">
        <v>1</v>
      </c>
      <c r="D399" t="s">
        <v>1</v>
      </c>
      <c r="E399" t="s">
        <v>1</v>
      </c>
    </row>
    <row r="400" spans="1:5" x14ac:dyDescent="0.2">
      <c r="A400" t="s">
        <v>1</v>
      </c>
      <c r="B400" t="s">
        <v>1</v>
      </c>
      <c r="C400" t="s">
        <v>1</v>
      </c>
      <c r="D400" t="s">
        <v>1</v>
      </c>
      <c r="E400" t="s">
        <v>1</v>
      </c>
    </row>
    <row r="401" spans="1:5" x14ac:dyDescent="0.2">
      <c r="A401" t="s">
        <v>1</v>
      </c>
      <c r="B401" t="s">
        <v>1</v>
      </c>
      <c r="C401" t="s">
        <v>1</v>
      </c>
      <c r="D401" t="s">
        <v>1</v>
      </c>
      <c r="E401" t="s">
        <v>1</v>
      </c>
    </row>
    <row r="402" spans="1:5" x14ac:dyDescent="0.2">
      <c r="A402" t="s">
        <v>1</v>
      </c>
      <c r="B402" t="s">
        <v>1</v>
      </c>
      <c r="C402" t="s">
        <v>1</v>
      </c>
      <c r="D402" t="s">
        <v>1</v>
      </c>
      <c r="E402" t="s">
        <v>1</v>
      </c>
    </row>
    <row r="403" spans="1:5" x14ac:dyDescent="0.2">
      <c r="A403" t="s">
        <v>1</v>
      </c>
      <c r="B403" t="s">
        <v>1</v>
      </c>
      <c r="C403" t="s">
        <v>1</v>
      </c>
      <c r="D403" t="s">
        <v>1</v>
      </c>
      <c r="E403" t="s">
        <v>1</v>
      </c>
    </row>
    <row r="404" spans="1:5" x14ac:dyDescent="0.2">
      <c r="A404" t="s">
        <v>1</v>
      </c>
      <c r="B404" t="s">
        <v>1</v>
      </c>
      <c r="C404" t="s">
        <v>1</v>
      </c>
      <c r="D404" t="s">
        <v>1</v>
      </c>
      <c r="E404" t="s">
        <v>1</v>
      </c>
    </row>
    <row r="405" spans="1:5" x14ac:dyDescent="0.2">
      <c r="A405" t="s">
        <v>1</v>
      </c>
      <c r="B405" t="s">
        <v>1</v>
      </c>
      <c r="C405" t="s">
        <v>1</v>
      </c>
      <c r="D405" t="s">
        <v>1</v>
      </c>
      <c r="E405" t="s">
        <v>1</v>
      </c>
    </row>
    <row r="406" spans="1:5" x14ac:dyDescent="0.2">
      <c r="A406" t="s">
        <v>1</v>
      </c>
      <c r="B406" t="s">
        <v>1</v>
      </c>
      <c r="C406" t="s">
        <v>1</v>
      </c>
      <c r="D406" t="s">
        <v>1</v>
      </c>
      <c r="E406" t="s">
        <v>1</v>
      </c>
    </row>
    <row r="407" spans="1:5" x14ac:dyDescent="0.2">
      <c r="A407" t="s">
        <v>1</v>
      </c>
      <c r="B407" t="s">
        <v>1</v>
      </c>
      <c r="C407" t="s">
        <v>1</v>
      </c>
      <c r="D407" t="s">
        <v>1</v>
      </c>
      <c r="E407" t="s">
        <v>1</v>
      </c>
    </row>
    <row r="408" spans="1:5" x14ac:dyDescent="0.2">
      <c r="A408" t="s">
        <v>1</v>
      </c>
      <c r="B408" t="s">
        <v>1</v>
      </c>
      <c r="C408" t="s">
        <v>1</v>
      </c>
      <c r="D408" t="s">
        <v>1</v>
      </c>
      <c r="E408" t="s">
        <v>1</v>
      </c>
    </row>
    <row r="409" spans="1:5" x14ac:dyDescent="0.2">
      <c r="A409" t="s">
        <v>1</v>
      </c>
      <c r="B409" t="s">
        <v>1</v>
      </c>
      <c r="C409" t="s">
        <v>1</v>
      </c>
      <c r="D409" t="s">
        <v>1</v>
      </c>
      <c r="E409" t="s">
        <v>1</v>
      </c>
    </row>
    <row r="410" spans="1:5" x14ac:dyDescent="0.2">
      <c r="A410" t="s">
        <v>1</v>
      </c>
      <c r="B410" t="s">
        <v>1</v>
      </c>
      <c r="C410" t="s">
        <v>1</v>
      </c>
      <c r="D410" t="s">
        <v>1</v>
      </c>
      <c r="E410" t="s">
        <v>1</v>
      </c>
    </row>
    <row r="411" spans="1:5" x14ac:dyDescent="0.2">
      <c r="A411">
        <v>999</v>
      </c>
      <c r="B411">
        <v>999</v>
      </c>
      <c r="C411">
        <v>999</v>
      </c>
      <c r="D411">
        <v>999</v>
      </c>
      <c r="E411">
        <v>999</v>
      </c>
    </row>
    <row r="412" spans="1:5" x14ac:dyDescent="0.2">
      <c r="A412">
        <v>999</v>
      </c>
      <c r="B412">
        <v>999</v>
      </c>
      <c r="C412">
        <v>999</v>
      </c>
      <c r="D412">
        <v>999</v>
      </c>
      <c r="E412">
        <v>999</v>
      </c>
    </row>
    <row r="413" spans="1:5" x14ac:dyDescent="0.2">
      <c r="A413">
        <v>999</v>
      </c>
      <c r="B413">
        <v>999</v>
      </c>
      <c r="C413">
        <v>999</v>
      </c>
      <c r="D413">
        <v>999</v>
      </c>
      <c r="E413">
        <v>999</v>
      </c>
    </row>
    <row r="414" spans="1:5" x14ac:dyDescent="0.2">
      <c r="A414">
        <v>999</v>
      </c>
      <c r="B414">
        <v>999</v>
      </c>
      <c r="C414">
        <v>999</v>
      </c>
      <c r="D414">
        <v>999</v>
      </c>
      <c r="E414">
        <v>999</v>
      </c>
    </row>
    <row r="415" spans="1:5" x14ac:dyDescent="0.2">
      <c r="A415">
        <v>999</v>
      </c>
      <c r="B415">
        <v>999</v>
      </c>
      <c r="C415">
        <v>999</v>
      </c>
      <c r="D415">
        <v>999</v>
      </c>
      <c r="E415">
        <v>999</v>
      </c>
    </row>
    <row r="416" spans="1:5" x14ac:dyDescent="0.2">
      <c r="A416">
        <v>999</v>
      </c>
      <c r="B416">
        <v>999</v>
      </c>
      <c r="C416">
        <v>999</v>
      </c>
      <c r="D416">
        <v>999</v>
      </c>
      <c r="E416">
        <v>999</v>
      </c>
    </row>
    <row r="417" spans="1:5" x14ac:dyDescent="0.2">
      <c r="A417">
        <v>999</v>
      </c>
      <c r="B417">
        <v>999</v>
      </c>
      <c r="C417">
        <v>999</v>
      </c>
      <c r="D417">
        <v>999</v>
      </c>
      <c r="E417">
        <v>999</v>
      </c>
    </row>
    <row r="418" spans="1:5" x14ac:dyDescent="0.2">
      <c r="A418">
        <v>999</v>
      </c>
      <c r="B418">
        <v>999</v>
      </c>
      <c r="C418">
        <v>999</v>
      </c>
      <c r="D418">
        <v>999</v>
      </c>
      <c r="E418">
        <v>999</v>
      </c>
    </row>
    <row r="419" spans="1:5" x14ac:dyDescent="0.2">
      <c r="A419">
        <v>999</v>
      </c>
      <c r="B419">
        <v>999</v>
      </c>
      <c r="C419">
        <v>999</v>
      </c>
      <c r="D419">
        <v>999</v>
      </c>
      <c r="E419">
        <v>999</v>
      </c>
    </row>
    <row r="420" spans="1:5" x14ac:dyDescent="0.2">
      <c r="A420" t="s">
        <v>1</v>
      </c>
      <c r="B420" t="s">
        <v>1</v>
      </c>
      <c r="C420" t="s">
        <v>1</v>
      </c>
      <c r="D420" t="s">
        <v>1</v>
      </c>
      <c r="E420" t="s">
        <v>1</v>
      </c>
    </row>
    <row r="421" spans="1:5" x14ac:dyDescent="0.2">
      <c r="A421">
        <v>1</v>
      </c>
      <c r="B421">
        <v>1</v>
      </c>
      <c r="C421">
        <v>1</v>
      </c>
      <c r="D421">
        <v>1</v>
      </c>
      <c r="E421">
        <v>1</v>
      </c>
    </row>
    <row r="422" spans="1:5" x14ac:dyDescent="0.2">
      <c r="A422">
        <v>368000</v>
      </c>
      <c r="B422">
        <v>368000</v>
      </c>
      <c r="C422">
        <v>368000</v>
      </c>
      <c r="D422">
        <v>368000</v>
      </c>
      <c r="E422">
        <v>360000</v>
      </c>
    </row>
    <row r="423" spans="1:5" x14ac:dyDescent="0.2">
      <c r="A423">
        <v>90000</v>
      </c>
      <c r="B423">
        <v>90000</v>
      </c>
      <c r="C423">
        <v>90000</v>
      </c>
      <c r="D423">
        <v>90000</v>
      </c>
      <c r="E423">
        <v>90000</v>
      </c>
    </row>
    <row r="424" spans="1:5" x14ac:dyDescent="0.2">
      <c r="A424" s="129" t="s">
        <v>321</v>
      </c>
      <c r="B424" t="s">
        <v>321</v>
      </c>
      <c r="C424" t="s">
        <v>321</v>
      </c>
      <c r="D424" t="s">
        <v>401</v>
      </c>
      <c r="E424" t="s">
        <v>321</v>
      </c>
    </row>
    <row r="425" spans="1:5" x14ac:dyDescent="0.2">
      <c r="A425" s="129" t="s">
        <v>401</v>
      </c>
      <c r="B425" t="s">
        <v>401</v>
      </c>
      <c r="C425" t="s">
        <v>321</v>
      </c>
      <c r="D425" t="s">
        <v>401</v>
      </c>
      <c r="E425" t="s">
        <v>401</v>
      </c>
    </row>
    <row r="426" spans="1:5" x14ac:dyDescent="0.2">
      <c r="A426" s="129" t="s">
        <v>401</v>
      </c>
      <c r="B426" t="s">
        <v>401</v>
      </c>
      <c r="C426" t="s">
        <v>401</v>
      </c>
      <c r="D426" t="s">
        <v>401</v>
      </c>
      <c r="E426" t="s">
        <v>321</v>
      </c>
    </row>
    <row r="427" spans="1:5" x14ac:dyDescent="0.2">
      <c r="A427" s="129" t="s">
        <v>321</v>
      </c>
      <c r="B427" t="s">
        <v>321</v>
      </c>
      <c r="C427" t="s">
        <v>321</v>
      </c>
      <c r="D427" t="s">
        <v>321</v>
      </c>
      <c r="E427" t="s">
        <v>321</v>
      </c>
    </row>
    <row r="428" spans="1:5" x14ac:dyDescent="0.2">
      <c r="A428">
        <v>2</v>
      </c>
      <c r="B428">
        <v>2</v>
      </c>
      <c r="C428">
        <v>2</v>
      </c>
      <c r="D428">
        <v>2</v>
      </c>
      <c r="E428">
        <v>2</v>
      </c>
    </row>
    <row r="429" spans="1:5" x14ac:dyDescent="0.2">
      <c r="A429">
        <v>368000</v>
      </c>
      <c r="B429">
        <v>368000</v>
      </c>
      <c r="C429">
        <v>368000</v>
      </c>
      <c r="D429">
        <v>368000</v>
      </c>
      <c r="E429">
        <v>360000</v>
      </c>
    </row>
    <row r="430" spans="1:5" x14ac:dyDescent="0.2">
      <c r="A430">
        <v>90000</v>
      </c>
      <c r="B430">
        <v>90000</v>
      </c>
      <c r="C430">
        <v>90000</v>
      </c>
      <c r="D430">
        <v>90000</v>
      </c>
      <c r="E430">
        <v>90000</v>
      </c>
    </row>
    <row r="431" spans="1:5" x14ac:dyDescent="0.2">
      <c r="A431" s="129" t="s">
        <v>321</v>
      </c>
      <c r="B431" t="s">
        <v>321</v>
      </c>
      <c r="C431" t="s">
        <v>321</v>
      </c>
      <c r="D431" t="s">
        <v>401</v>
      </c>
      <c r="E431" t="s">
        <v>321</v>
      </c>
    </row>
    <row r="432" spans="1:5" x14ac:dyDescent="0.2">
      <c r="A432" s="129" t="s">
        <v>401</v>
      </c>
      <c r="B432" t="s">
        <v>401</v>
      </c>
      <c r="C432" t="s">
        <v>321</v>
      </c>
      <c r="D432" t="s">
        <v>401</v>
      </c>
      <c r="E432" t="s">
        <v>401</v>
      </c>
    </row>
    <row r="433" spans="1:5" x14ac:dyDescent="0.2">
      <c r="A433" s="129" t="s">
        <v>401</v>
      </c>
      <c r="B433" t="s">
        <v>401</v>
      </c>
      <c r="C433" t="s">
        <v>401</v>
      </c>
      <c r="D433" t="s">
        <v>401</v>
      </c>
      <c r="E433" t="s">
        <v>321</v>
      </c>
    </row>
    <row r="434" spans="1:5" x14ac:dyDescent="0.2">
      <c r="A434" s="129" t="s">
        <v>321</v>
      </c>
      <c r="B434" t="s">
        <v>321</v>
      </c>
      <c r="C434" t="s">
        <v>321</v>
      </c>
      <c r="D434" t="s">
        <v>321</v>
      </c>
      <c r="E434" t="s">
        <v>321</v>
      </c>
    </row>
    <row r="435" spans="1:5" x14ac:dyDescent="0.2">
      <c r="A435">
        <v>3</v>
      </c>
      <c r="B435">
        <v>3</v>
      </c>
      <c r="C435">
        <v>3</v>
      </c>
      <c r="D435">
        <v>3</v>
      </c>
      <c r="E435">
        <v>3</v>
      </c>
    </row>
    <row r="436" spans="1:5" x14ac:dyDescent="0.2">
      <c r="A436">
        <v>368000</v>
      </c>
      <c r="B436">
        <v>368000</v>
      </c>
      <c r="C436">
        <v>368000</v>
      </c>
      <c r="D436">
        <v>368000</v>
      </c>
      <c r="E436">
        <v>360000</v>
      </c>
    </row>
    <row r="437" spans="1:5" x14ac:dyDescent="0.2">
      <c r="A437">
        <v>90000</v>
      </c>
      <c r="B437">
        <v>90000</v>
      </c>
      <c r="C437">
        <v>90000</v>
      </c>
      <c r="D437">
        <v>90000</v>
      </c>
      <c r="E437">
        <v>90000</v>
      </c>
    </row>
    <row r="438" spans="1:5" x14ac:dyDescent="0.2">
      <c r="A438" s="129" t="s">
        <v>321</v>
      </c>
      <c r="B438" t="s">
        <v>321</v>
      </c>
      <c r="C438" t="s">
        <v>321</v>
      </c>
      <c r="D438" t="s">
        <v>401</v>
      </c>
      <c r="E438" t="s">
        <v>321</v>
      </c>
    </row>
    <row r="439" spans="1:5" x14ac:dyDescent="0.2">
      <c r="A439" s="129" t="s">
        <v>401</v>
      </c>
      <c r="B439" t="s">
        <v>401</v>
      </c>
      <c r="C439" t="s">
        <v>321</v>
      </c>
      <c r="D439" t="s">
        <v>401</v>
      </c>
      <c r="E439" t="s">
        <v>401</v>
      </c>
    </row>
    <row r="440" spans="1:5" x14ac:dyDescent="0.2">
      <c r="A440" s="129" t="s">
        <v>401</v>
      </c>
      <c r="B440" t="s">
        <v>401</v>
      </c>
      <c r="C440" t="s">
        <v>401</v>
      </c>
      <c r="D440" t="s">
        <v>401</v>
      </c>
      <c r="E440" t="s">
        <v>321</v>
      </c>
    </row>
    <row r="441" spans="1:5" x14ac:dyDescent="0.2">
      <c r="A441" s="129" t="s">
        <v>321</v>
      </c>
      <c r="B441" t="s">
        <v>321</v>
      </c>
      <c r="C441" t="s">
        <v>321</v>
      </c>
      <c r="D441" t="s">
        <v>321</v>
      </c>
      <c r="E441" t="s">
        <v>321</v>
      </c>
    </row>
    <row r="442" spans="1:5" x14ac:dyDescent="0.2">
      <c r="A442">
        <v>4</v>
      </c>
      <c r="B442">
        <v>4</v>
      </c>
      <c r="C442">
        <v>4</v>
      </c>
      <c r="D442">
        <v>4</v>
      </c>
      <c r="E442">
        <v>4</v>
      </c>
    </row>
    <row r="443" spans="1:5" x14ac:dyDescent="0.2">
      <c r="A443">
        <v>368000</v>
      </c>
      <c r="B443">
        <v>368000</v>
      </c>
      <c r="C443">
        <v>368000</v>
      </c>
      <c r="D443">
        <v>368000</v>
      </c>
      <c r="E443">
        <v>360000</v>
      </c>
    </row>
    <row r="444" spans="1:5" x14ac:dyDescent="0.2">
      <c r="A444">
        <v>90000</v>
      </c>
      <c r="B444">
        <v>90000</v>
      </c>
      <c r="C444">
        <v>90000</v>
      </c>
      <c r="D444">
        <v>90000</v>
      </c>
      <c r="E444">
        <v>90000</v>
      </c>
    </row>
    <row r="445" spans="1:5" x14ac:dyDescent="0.2">
      <c r="A445" s="129" t="s">
        <v>321</v>
      </c>
      <c r="B445" t="s">
        <v>321</v>
      </c>
      <c r="C445" t="s">
        <v>321</v>
      </c>
      <c r="D445" t="s">
        <v>401</v>
      </c>
      <c r="E445" t="s">
        <v>321</v>
      </c>
    </row>
    <row r="446" spans="1:5" x14ac:dyDescent="0.2">
      <c r="A446" s="129" t="s">
        <v>401</v>
      </c>
      <c r="B446" t="s">
        <v>401</v>
      </c>
      <c r="C446" t="s">
        <v>321</v>
      </c>
      <c r="D446" t="s">
        <v>401</v>
      </c>
      <c r="E446" t="s">
        <v>401</v>
      </c>
    </row>
    <row r="447" spans="1:5" x14ac:dyDescent="0.2">
      <c r="A447" s="129" t="s">
        <v>401</v>
      </c>
      <c r="B447" t="s">
        <v>401</v>
      </c>
      <c r="C447" t="s">
        <v>401</v>
      </c>
      <c r="D447" t="s">
        <v>401</v>
      </c>
      <c r="E447" t="s">
        <v>321</v>
      </c>
    </row>
    <row r="448" spans="1:5" x14ac:dyDescent="0.2">
      <c r="A448" s="129" t="s">
        <v>321</v>
      </c>
      <c r="B448" t="s">
        <v>321</v>
      </c>
      <c r="C448" t="s">
        <v>321</v>
      </c>
      <c r="D448" t="s">
        <v>321</v>
      </c>
      <c r="E448" t="s">
        <v>321</v>
      </c>
    </row>
    <row r="449" spans="1:5" x14ac:dyDescent="0.2">
      <c r="A449">
        <v>5</v>
      </c>
      <c r="B449">
        <v>5</v>
      </c>
      <c r="C449">
        <v>5</v>
      </c>
      <c r="D449">
        <v>5</v>
      </c>
      <c r="E449">
        <v>5</v>
      </c>
    </row>
    <row r="450" spans="1:5" x14ac:dyDescent="0.2">
      <c r="A450">
        <v>368000</v>
      </c>
      <c r="B450">
        <v>368000</v>
      </c>
      <c r="C450">
        <v>368000</v>
      </c>
      <c r="D450">
        <v>368000</v>
      </c>
      <c r="E450">
        <v>360000</v>
      </c>
    </row>
    <row r="451" spans="1:5" x14ac:dyDescent="0.2">
      <c r="A451">
        <v>90000</v>
      </c>
      <c r="B451">
        <v>90000</v>
      </c>
      <c r="C451">
        <v>90000</v>
      </c>
      <c r="D451">
        <v>90000</v>
      </c>
      <c r="E451">
        <v>90000</v>
      </c>
    </row>
    <row r="452" spans="1:5" x14ac:dyDescent="0.2">
      <c r="A452" s="129" t="s">
        <v>321</v>
      </c>
      <c r="B452" t="s">
        <v>321</v>
      </c>
      <c r="C452" t="s">
        <v>321</v>
      </c>
      <c r="D452" t="s">
        <v>401</v>
      </c>
      <c r="E452" t="s">
        <v>321</v>
      </c>
    </row>
    <row r="453" spans="1:5" x14ac:dyDescent="0.2">
      <c r="A453" s="129" t="s">
        <v>401</v>
      </c>
      <c r="B453" t="s">
        <v>401</v>
      </c>
      <c r="C453" t="s">
        <v>321</v>
      </c>
      <c r="D453" t="s">
        <v>401</v>
      </c>
      <c r="E453" t="s">
        <v>401</v>
      </c>
    </row>
    <row r="454" spans="1:5" x14ac:dyDescent="0.2">
      <c r="A454" s="129" t="s">
        <v>401</v>
      </c>
      <c r="B454" t="s">
        <v>401</v>
      </c>
      <c r="C454" t="s">
        <v>401</v>
      </c>
      <c r="D454" t="s">
        <v>401</v>
      </c>
      <c r="E454" t="s">
        <v>321</v>
      </c>
    </row>
    <row r="455" spans="1:5" x14ac:dyDescent="0.2">
      <c r="A455" s="129" t="s">
        <v>321</v>
      </c>
      <c r="B455" t="s">
        <v>321</v>
      </c>
      <c r="C455" t="s">
        <v>321</v>
      </c>
      <c r="D455" t="s">
        <v>321</v>
      </c>
      <c r="E455" t="s">
        <v>321</v>
      </c>
    </row>
    <row r="456" spans="1:5" x14ac:dyDescent="0.2">
      <c r="A456">
        <v>6</v>
      </c>
      <c r="B456">
        <v>6</v>
      </c>
      <c r="C456">
        <v>6</v>
      </c>
      <c r="D456">
        <v>6</v>
      </c>
      <c r="E456">
        <v>6</v>
      </c>
    </row>
    <row r="457" spans="1:5" x14ac:dyDescent="0.2">
      <c r="A457">
        <v>368000</v>
      </c>
      <c r="B457">
        <v>368000</v>
      </c>
      <c r="C457">
        <v>368000</v>
      </c>
      <c r="D457">
        <v>368000</v>
      </c>
      <c r="E457">
        <v>360000</v>
      </c>
    </row>
    <row r="458" spans="1:5" x14ac:dyDescent="0.2">
      <c r="A458">
        <v>90000</v>
      </c>
      <c r="B458">
        <v>90000</v>
      </c>
      <c r="C458">
        <v>90000</v>
      </c>
      <c r="D458">
        <v>90000</v>
      </c>
      <c r="E458">
        <v>90000</v>
      </c>
    </row>
    <row r="459" spans="1:5" x14ac:dyDescent="0.2">
      <c r="A459" s="129" t="s">
        <v>321</v>
      </c>
      <c r="B459" t="s">
        <v>321</v>
      </c>
      <c r="C459" t="s">
        <v>321</v>
      </c>
      <c r="D459" t="s">
        <v>401</v>
      </c>
      <c r="E459" t="s">
        <v>321</v>
      </c>
    </row>
    <row r="460" spans="1:5" x14ac:dyDescent="0.2">
      <c r="A460" s="129" t="s">
        <v>401</v>
      </c>
      <c r="B460" t="s">
        <v>401</v>
      </c>
      <c r="C460" t="s">
        <v>321</v>
      </c>
      <c r="D460" t="s">
        <v>401</v>
      </c>
      <c r="E460" t="s">
        <v>401</v>
      </c>
    </row>
    <row r="461" spans="1:5" x14ac:dyDescent="0.2">
      <c r="A461" s="129" t="s">
        <v>401</v>
      </c>
      <c r="B461" t="s">
        <v>401</v>
      </c>
      <c r="C461" t="s">
        <v>401</v>
      </c>
      <c r="D461" t="s">
        <v>401</v>
      </c>
      <c r="E461" t="s">
        <v>321</v>
      </c>
    </row>
    <row r="462" spans="1:5" x14ac:dyDescent="0.2">
      <c r="A462" s="129" t="s">
        <v>321</v>
      </c>
      <c r="B462" t="s">
        <v>321</v>
      </c>
      <c r="C462" t="s">
        <v>321</v>
      </c>
      <c r="D462" t="s">
        <v>321</v>
      </c>
      <c r="E462" t="s">
        <v>321</v>
      </c>
    </row>
    <row r="463" spans="1:5" x14ac:dyDescent="0.2">
      <c r="A463">
        <v>7</v>
      </c>
      <c r="B463">
        <v>7</v>
      </c>
      <c r="C463">
        <v>7</v>
      </c>
      <c r="D463">
        <v>7</v>
      </c>
      <c r="E463">
        <v>7</v>
      </c>
    </row>
    <row r="464" spans="1:5" x14ac:dyDescent="0.2">
      <c r="A464">
        <v>368000</v>
      </c>
      <c r="B464">
        <v>368000</v>
      </c>
      <c r="C464">
        <v>368000</v>
      </c>
      <c r="D464">
        <v>368000</v>
      </c>
      <c r="E464">
        <v>360000</v>
      </c>
    </row>
    <row r="465" spans="1:5" x14ac:dyDescent="0.2">
      <c r="A465">
        <v>90000</v>
      </c>
      <c r="B465">
        <v>90000</v>
      </c>
      <c r="C465">
        <v>90000</v>
      </c>
      <c r="D465">
        <v>90000</v>
      </c>
      <c r="E465">
        <v>90000</v>
      </c>
    </row>
    <row r="466" spans="1:5" x14ac:dyDescent="0.2">
      <c r="A466" s="129" t="s">
        <v>321</v>
      </c>
      <c r="B466" t="s">
        <v>321</v>
      </c>
      <c r="C466" t="s">
        <v>321</v>
      </c>
      <c r="D466" t="s">
        <v>401</v>
      </c>
      <c r="E466" t="s">
        <v>321</v>
      </c>
    </row>
    <row r="467" spans="1:5" x14ac:dyDescent="0.2">
      <c r="A467" s="129" t="s">
        <v>401</v>
      </c>
      <c r="B467" t="s">
        <v>401</v>
      </c>
      <c r="C467" t="s">
        <v>321</v>
      </c>
      <c r="D467" t="s">
        <v>401</v>
      </c>
      <c r="E467" t="s">
        <v>401</v>
      </c>
    </row>
    <row r="468" spans="1:5" x14ac:dyDescent="0.2">
      <c r="A468" s="129" t="s">
        <v>401</v>
      </c>
      <c r="B468" t="s">
        <v>401</v>
      </c>
      <c r="C468" t="s">
        <v>401</v>
      </c>
      <c r="D468" t="s">
        <v>401</v>
      </c>
      <c r="E468" t="s">
        <v>321</v>
      </c>
    </row>
    <row r="469" spans="1:5" x14ac:dyDescent="0.2">
      <c r="A469" s="129" t="s">
        <v>321</v>
      </c>
      <c r="B469" t="s">
        <v>321</v>
      </c>
      <c r="C469" t="s">
        <v>321</v>
      </c>
      <c r="D469" t="s">
        <v>321</v>
      </c>
      <c r="E469" t="s">
        <v>321</v>
      </c>
    </row>
    <row r="470" spans="1:5" x14ac:dyDescent="0.2">
      <c r="A470">
        <v>8</v>
      </c>
      <c r="B470">
        <v>8</v>
      </c>
      <c r="C470">
        <v>8</v>
      </c>
      <c r="D470">
        <v>8</v>
      </c>
      <c r="E470">
        <v>8</v>
      </c>
    </row>
    <row r="471" spans="1:5" x14ac:dyDescent="0.2">
      <c r="A471">
        <v>368000</v>
      </c>
      <c r="B471">
        <v>368000</v>
      </c>
      <c r="C471">
        <v>368000</v>
      </c>
      <c r="D471">
        <v>368000</v>
      </c>
      <c r="E471">
        <v>360000</v>
      </c>
    </row>
    <row r="472" spans="1:5" x14ac:dyDescent="0.2">
      <c r="A472">
        <v>90000</v>
      </c>
      <c r="B472">
        <v>90000</v>
      </c>
      <c r="C472">
        <v>90000</v>
      </c>
      <c r="D472">
        <v>90000</v>
      </c>
      <c r="E472">
        <v>90000</v>
      </c>
    </row>
    <row r="473" spans="1:5" x14ac:dyDescent="0.2">
      <c r="A473" s="129" t="s">
        <v>321</v>
      </c>
      <c r="B473" t="s">
        <v>321</v>
      </c>
      <c r="C473" t="s">
        <v>321</v>
      </c>
      <c r="D473" t="s">
        <v>401</v>
      </c>
      <c r="E473" t="s">
        <v>321</v>
      </c>
    </row>
    <row r="474" spans="1:5" x14ac:dyDescent="0.2">
      <c r="A474" s="129" t="s">
        <v>401</v>
      </c>
      <c r="B474" t="s">
        <v>401</v>
      </c>
      <c r="C474" t="s">
        <v>321</v>
      </c>
      <c r="D474" t="s">
        <v>401</v>
      </c>
      <c r="E474" t="s">
        <v>401</v>
      </c>
    </row>
    <row r="475" spans="1:5" x14ac:dyDescent="0.2">
      <c r="A475" s="129" t="s">
        <v>401</v>
      </c>
      <c r="B475" t="s">
        <v>401</v>
      </c>
      <c r="C475" t="s">
        <v>401</v>
      </c>
      <c r="D475" t="s">
        <v>401</v>
      </c>
      <c r="E475" t="s">
        <v>321</v>
      </c>
    </row>
    <row r="476" spans="1:5" x14ac:dyDescent="0.2">
      <c r="A476" s="129" t="s">
        <v>321</v>
      </c>
      <c r="B476" t="s">
        <v>321</v>
      </c>
      <c r="C476" t="s">
        <v>321</v>
      </c>
      <c r="D476" t="s">
        <v>321</v>
      </c>
      <c r="E476" t="s">
        <v>321</v>
      </c>
    </row>
    <row r="477" spans="1:5" x14ac:dyDescent="0.2">
      <c r="A477">
        <v>999</v>
      </c>
      <c r="B477">
        <v>999</v>
      </c>
      <c r="C477">
        <v>999</v>
      </c>
      <c r="D477">
        <v>999</v>
      </c>
      <c r="E477">
        <v>999</v>
      </c>
    </row>
    <row r="478" spans="1:5" x14ac:dyDescent="0.2">
      <c r="A478">
        <v>999</v>
      </c>
      <c r="B478">
        <v>999</v>
      </c>
      <c r="C478">
        <v>999</v>
      </c>
      <c r="D478">
        <v>999</v>
      </c>
      <c r="E478">
        <v>999</v>
      </c>
    </row>
    <row r="479" spans="1:5" x14ac:dyDescent="0.2">
      <c r="A479">
        <v>999</v>
      </c>
      <c r="B479">
        <v>999</v>
      </c>
      <c r="C479">
        <v>999</v>
      </c>
      <c r="D479">
        <v>999</v>
      </c>
      <c r="E479">
        <v>999</v>
      </c>
    </row>
    <row r="480" spans="1:5" x14ac:dyDescent="0.2">
      <c r="A480">
        <v>999</v>
      </c>
      <c r="B480">
        <v>999</v>
      </c>
      <c r="C480">
        <v>999</v>
      </c>
      <c r="D480">
        <v>999</v>
      </c>
      <c r="E480">
        <v>999</v>
      </c>
    </row>
    <row r="481" spans="1:5" x14ac:dyDescent="0.2">
      <c r="A481">
        <v>999</v>
      </c>
      <c r="B481">
        <v>999</v>
      </c>
      <c r="C481">
        <v>999</v>
      </c>
      <c r="D481">
        <v>999</v>
      </c>
      <c r="E481">
        <v>999</v>
      </c>
    </row>
    <row r="482" spans="1:5" x14ac:dyDescent="0.2">
      <c r="A482">
        <v>999</v>
      </c>
      <c r="B482">
        <v>999</v>
      </c>
      <c r="C482">
        <v>999</v>
      </c>
      <c r="D482">
        <v>999</v>
      </c>
      <c r="E482">
        <v>999</v>
      </c>
    </row>
    <row r="483" spans="1:5" x14ac:dyDescent="0.2">
      <c r="A483">
        <v>999</v>
      </c>
      <c r="B483">
        <v>999</v>
      </c>
      <c r="C483">
        <v>999</v>
      </c>
      <c r="D483">
        <v>999</v>
      </c>
      <c r="E483">
        <v>999</v>
      </c>
    </row>
    <row r="484" spans="1:5" x14ac:dyDescent="0.2">
      <c r="A484">
        <v>999</v>
      </c>
      <c r="B484">
        <v>999</v>
      </c>
      <c r="C484">
        <v>999</v>
      </c>
      <c r="D484">
        <v>999</v>
      </c>
      <c r="E484">
        <v>999</v>
      </c>
    </row>
    <row r="485" spans="1:5" x14ac:dyDescent="0.2">
      <c r="A485">
        <v>999</v>
      </c>
      <c r="B485">
        <v>999</v>
      </c>
      <c r="C485">
        <v>999</v>
      </c>
      <c r="D485">
        <v>999</v>
      </c>
      <c r="E485">
        <v>999</v>
      </c>
    </row>
    <row r="486" spans="1:5" x14ac:dyDescent="0.2">
      <c r="A486">
        <v>999</v>
      </c>
      <c r="B486">
        <v>999</v>
      </c>
      <c r="C486">
        <v>999</v>
      </c>
      <c r="D486">
        <v>999</v>
      </c>
      <c r="E486">
        <v>999</v>
      </c>
    </row>
    <row r="487" spans="1:5" x14ac:dyDescent="0.2">
      <c r="A487">
        <v>999</v>
      </c>
      <c r="B487">
        <v>999</v>
      </c>
      <c r="C487">
        <v>999</v>
      </c>
      <c r="D487">
        <v>999</v>
      </c>
      <c r="E487">
        <v>999</v>
      </c>
    </row>
    <row r="488" spans="1:5" x14ac:dyDescent="0.2">
      <c r="A488">
        <v>999</v>
      </c>
      <c r="B488">
        <v>999</v>
      </c>
      <c r="C488">
        <v>999</v>
      </c>
      <c r="D488">
        <v>999</v>
      </c>
      <c r="E488">
        <v>999</v>
      </c>
    </row>
    <row r="489" spans="1:5" x14ac:dyDescent="0.2">
      <c r="A489">
        <v>999</v>
      </c>
      <c r="B489">
        <v>999</v>
      </c>
      <c r="C489">
        <v>999</v>
      </c>
      <c r="D489">
        <v>999</v>
      </c>
      <c r="E489">
        <v>999</v>
      </c>
    </row>
    <row r="490" spans="1:5" x14ac:dyDescent="0.2">
      <c r="A490">
        <v>999</v>
      </c>
      <c r="B490">
        <v>999</v>
      </c>
      <c r="C490">
        <v>999</v>
      </c>
      <c r="D490">
        <v>999</v>
      </c>
      <c r="E490">
        <v>999</v>
      </c>
    </row>
    <row r="491" spans="1:5" x14ac:dyDescent="0.2">
      <c r="A491">
        <v>999</v>
      </c>
      <c r="B491">
        <v>999</v>
      </c>
      <c r="C491">
        <v>999</v>
      </c>
      <c r="D491">
        <v>999</v>
      </c>
      <c r="E491">
        <v>999</v>
      </c>
    </row>
    <row r="492" spans="1:5" x14ac:dyDescent="0.2">
      <c r="A492">
        <v>999</v>
      </c>
      <c r="B492">
        <v>999</v>
      </c>
      <c r="C492">
        <v>999</v>
      </c>
      <c r="D492">
        <v>999</v>
      </c>
      <c r="E492">
        <v>999</v>
      </c>
    </row>
    <row r="493" spans="1:5" x14ac:dyDescent="0.2">
      <c r="A493">
        <v>999</v>
      </c>
      <c r="B493">
        <v>999</v>
      </c>
      <c r="C493">
        <v>999</v>
      </c>
      <c r="D493">
        <v>999</v>
      </c>
      <c r="E493">
        <v>999</v>
      </c>
    </row>
    <row r="494" spans="1:5" x14ac:dyDescent="0.2">
      <c r="A494">
        <v>999</v>
      </c>
      <c r="B494">
        <v>999</v>
      </c>
      <c r="C494">
        <v>999</v>
      </c>
      <c r="D494">
        <v>999</v>
      </c>
      <c r="E494">
        <v>999</v>
      </c>
    </row>
    <row r="495" spans="1:5" x14ac:dyDescent="0.2">
      <c r="A495">
        <v>999</v>
      </c>
      <c r="B495">
        <v>999</v>
      </c>
      <c r="C495">
        <v>999</v>
      </c>
      <c r="D495">
        <v>999</v>
      </c>
      <c r="E495">
        <v>999</v>
      </c>
    </row>
    <row r="496" spans="1:5" x14ac:dyDescent="0.2">
      <c r="A496">
        <v>999</v>
      </c>
      <c r="B496">
        <v>999</v>
      </c>
      <c r="C496">
        <v>999</v>
      </c>
      <c r="D496">
        <v>999</v>
      </c>
      <c r="E496">
        <v>999</v>
      </c>
    </row>
    <row r="497" spans="1:5" x14ac:dyDescent="0.2">
      <c r="A497">
        <v>999</v>
      </c>
      <c r="B497">
        <v>999</v>
      </c>
      <c r="C497">
        <v>999</v>
      </c>
      <c r="D497">
        <v>999</v>
      </c>
      <c r="E497">
        <v>999</v>
      </c>
    </row>
    <row r="498" spans="1:5" x14ac:dyDescent="0.2">
      <c r="A498">
        <v>999</v>
      </c>
      <c r="B498">
        <v>999</v>
      </c>
      <c r="C498">
        <v>999</v>
      </c>
      <c r="D498">
        <v>999</v>
      </c>
      <c r="E498">
        <v>999</v>
      </c>
    </row>
    <row r="499" spans="1:5" x14ac:dyDescent="0.2">
      <c r="A499">
        <v>999</v>
      </c>
      <c r="B499">
        <v>999</v>
      </c>
      <c r="C499">
        <v>999</v>
      </c>
      <c r="D499">
        <v>999</v>
      </c>
      <c r="E499">
        <v>999</v>
      </c>
    </row>
    <row r="500" spans="1:5" x14ac:dyDescent="0.2">
      <c r="A500" t="s">
        <v>322</v>
      </c>
      <c r="B500" t="s">
        <v>322</v>
      </c>
      <c r="C500" t="s">
        <v>322</v>
      </c>
      <c r="D500" t="s">
        <v>322</v>
      </c>
      <c r="E500" t="s">
        <v>322</v>
      </c>
    </row>
    <row r="501" spans="1:5" x14ac:dyDescent="0.2">
      <c r="A501">
        <v>10</v>
      </c>
      <c r="B501">
        <v>10</v>
      </c>
      <c r="C501">
        <v>10</v>
      </c>
      <c r="D501">
        <v>15</v>
      </c>
      <c r="E501">
        <v>15</v>
      </c>
    </row>
    <row r="502" spans="1:5" x14ac:dyDescent="0.2">
      <c r="A502">
        <v>5</v>
      </c>
      <c r="B502">
        <v>10</v>
      </c>
      <c r="C502">
        <v>19</v>
      </c>
      <c r="D502">
        <v>19</v>
      </c>
      <c r="E502">
        <v>10</v>
      </c>
    </row>
    <row r="503" spans="1:5" x14ac:dyDescent="0.2">
      <c r="A503">
        <v>49</v>
      </c>
      <c r="B503">
        <v>48</v>
      </c>
      <c r="C503">
        <v>47</v>
      </c>
      <c r="D503">
        <v>48</v>
      </c>
      <c r="E503">
        <v>49</v>
      </c>
    </row>
    <row r="504" spans="1:5" x14ac:dyDescent="0.2">
      <c r="A504">
        <v>5390</v>
      </c>
      <c r="B504">
        <v>5390</v>
      </c>
      <c r="C504">
        <v>5390</v>
      </c>
      <c r="D504">
        <v>5390</v>
      </c>
      <c r="E504">
        <v>5390</v>
      </c>
    </row>
    <row r="505" spans="1:5" x14ac:dyDescent="0.2">
      <c r="A505">
        <v>3872</v>
      </c>
      <c r="B505">
        <v>3872</v>
      </c>
      <c r="C505">
        <v>3930</v>
      </c>
      <c r="D505">
        <v>3930</v>
      </c>
      <c r="E505">
        <v>3930</v>
      </c>
    </row>
    <row r="506" spans="1:5" x14ac:dyDescent="0.2">
      <c r="A506">
        <v>4685</v>
      </c>
      <c r="B506">
        <v>4685</v>
      </c>
      <c r="C506">
        <v>4755</v>
      </c>
      <c r="D506">
        <v>4755</v>
      </c>
      <c r="E506">
        <v>4755</v>
      </c>
    </row>
    <row r="507" spans="1:5" x14ac:dyDescent="0.2">
      <c r="A507">
        <v>62</v>
      </c>
      <c r="B507">
        <v>61</v>
      </c>
      <c r="C507">
        <v>61</v>
      </c>
      <c r="D507">
        <v>60</v>
      </c>
      <c r="E507">
        <v>60</v>
      </c>
    </row>
    <row r="508" spans="1:5" x14ac:dyDescent="0.2">
      <c r="A508">
        <v>93</v>
      </c>
      <c r="B508">
        <v>93</v>
      </c>
      <c r="C508">
        <v>92</v>
      </c>
      <c r="D508">
        <v>92</v>
      </c>
      <c r="E508">
        <v>93</v>
      </c>
    </row>
    <row r="509" spans="1:5" x14ac:dyDescent="0.2">
      <c r="A509">
        <v>1530</v>
      </c>
      <c r="B509">
        <v>1540</v>
      </c>
      <c r="C509">
        <v>1550</v>
      </c>
      <c r="D509">
        <v>1560</v>
      </c>
      <c r="E509">
        <v>1570</v>
      </c>
    </row>
    <row r="510" spans="1:5" x14ac:dyDescent="0.2">
      <c r="A510">
        <v>-924</v>
      </c>
      <c r="B510">
        <v>-905</v>
      </c>
      <c r="C510">
        <v>-895</v>
      </c>
      <c r="D510">
        <v>-913</v>
      </c>
      <c r="E510">
        <v>-933</v>
      </c>
    </row>
    <row r="511" spans="1:5" x14ac:dyDescent="0.2">
      <c r="A511">
        <v>115</v>
      </c>
      <c r="B511">
        <v>115</v>
      </c>
      <c r="C511">
        <v>115</v>
      </c>
      <c r="D511">
        <v>115</v>
      </c>
      <c r="E511">
        <v>116</v>
      </c>
    </row>
    <row r="512" spans="1:5" x14ac:dyDescent="0.2">
      <c r="A512">
        <v>999</v>
      </c>
      <c r="B512">
        <v>999</v>
      </c>
      <c r="C512">
        <v>999</v>
      </c>
      <c r="D512">
        <v>999</v>
      </c>
      <c r="E512">
        <v>999</v>
      </c>
    </row>
    <row r="513" spans="1:5" x14ac:dyDescent="0.2">
      <c r="A513">
        <v>999</v>
      </c>
      <c r="B513">
        <v>999</v>
      </c>
      <c r="C513">
        <v>999</v>
      </c>
      <c r="D513">
        <v>999</v>
      </c>
      <c r="E513">
        <v>999</v>
      </c>
    </row>
    <row r="514" spans="1:5" x14ac:dyDescent="0.2">
      <c r="A514">
        <v>45139</v>
      </c>
      <c r="B514">
        <v>40344</v>
      </c>
      <c r="C514">
        <v>39058</v>
      </c>
      <c r="D514">
        <v>43012</v>
      </c>
      <c r="E514">
        <v>43177</v>
      </c>
    </row>
    <row r="515" spans="1:5" x14ac:dyDescent="0.2">
      <c r="A515">
        <v>39252</v>
      </c>
      <c r="B515">
        <v>35082</v>
      </c>
      <c r="C515">
        <v>33964</v>
      </c>
      <c r="D515">
        <v>37402</v>
      </c>
      <c r="E515">
        <v>37222</v>
      </c>
    </row>
    <row r="516" spans="1:5" x14ac:dyDescent="0.2">
      <c r="A516">
        <v>32615</v>
      </c>
      <c r="B516">
        <v>32798</v>
      </c>
      <c r="C516">
        <v>32505</v>
      </c>
      <c r="D516">
        <v>34368</v>
      </c>
      <c r="E516">
        <v>33240</v>
      </c>
    </row>
    <row r="517" spans="1:5" x14ac:dyDescent="0.2">
      <c r="A517">
        <v>29748</v>
      </c>
      <c r="B517">
        <v>29758</v>
      </c>
      <c r="C517">
        <v>30320</v>
      </c>
      <c r="D517">
        <v>31329</v>
      </c>
      <c r="E517">
        <v>30939</v>
      </c>
    </row>
    <row r="518" spans="1:5" x14ac:dyDescent="0.2">
      <c r="A518">
        <v>500</v>
      </c>
      <c r="B518">
        <v>500</v>
      </c>
      <c r="C518">
        <v>500</v>
      </c>
      <c r="D518">
        <v>500</v>
      </c>
      <c r="E518">
        <v>500</v>
      </c>
    </row>
    <row r="519" spans="1:5" x14ac:dyDescent="0.2">
      <c r="A519">
        <v>999</v>
      </c>
      <c r="B519">
        <v>999</v>
      </c>
      <c r="C519">
        <v>999</v>
      </c>
      <c r="D519">
        <v>999</v>
      </c>
      <c r="E519">
        <v>999</v>
      </c>
    </row>
    <row r="520" spans="1:5" x14ac:dyDescent="0.2">
      <c r="A520">
        <v>999</v>
      </c>
      <c r="B520">
        <v>999</v>
      </c>
      <c r="C520">
        <v>999</v>
      </c>
      <c r="D520">
        <v>999</v>
      </c>
      <c r="E520">
        <v>999</v>
      </c>
    </row>
    <row r="521" spans="1:5" x14ac:dyDescent="0.2">
      <c r="A521">
        <v>1</v>
      </c>
      <c r="B521">
        <v>1</v>
      </c>
      <c r="C521">
        <v>1</v>
      </c>
      <c r="D521">
        <v>1</v>
      </c>
      <c r="E521">
        <v>1</v>
      </c>
    </row>
    <row r="522" spans="1:5" x14ac:dyDescent="0.2">
      <c r="A522">
        <v>11312</v>
      </c>
      <c r="B522">
        <v>11891</v>
      </c>
      <c r="C522">
        <v>11622</v>
      </c>
      <c r="D522">
        <v>12376</v>
      </c>
      <c r="E522">
        <v>12924</v>
      </c>
    </row>
    <row r="523" spans="1:5" x14ac:dyDescent="0.2">
      <c r="A523">
        <v>4524800</v>
      </c>
      <c r="B523">
        <v>4756400</v>
      </c>
      <c r="C523">
        <v>4648800</v>
      </c>
      <c r="D523">
        <v>4950400</v>
      </c>
      <c r="E523">
        <v>5169600</v>
      </c>
    </row>
    <row r="524" spans="1:5" x14ac:dyDescent="0.2">
      <c r="A524">
        <v>0</v>
      </c>
      <c r="B524">
        <v>0</v>
      </c>
      <c r="C524">
        <v>0</v>
      </c>
      <c r="D524">
        <v>0</v>
      </c>
      <c r="E524">
        <v>0</v>
      </c>
    </row>
    <row r="525" spans="1:5" x14ac:dyDescent="0.2">
      <c r="A525">
        <v>4686000</v>
      </c>
      <c r="B525">
        <v>4918002</v>
      </c>
      <c r="C525">
        <v>4810806</v>
      </c>
      <c r="D525">
        <v>5112811</v>
      </c>
      <c r="E525">
        <v>5332620</v>
      </c>
    </row>
    <row r="526" spans="1:5" x14ac:dyDescent="0.2">
      <c r="A526">
        <v>380</v>
      </c>
      <c r="B526">
        <v>360</v>
      </c>
      <c r="C526">
        <v>360</v>
      </c>
      <c r="D526">
        <v>360</v>
      </c>
      <c r="E526">
        <v>360</v>
      </c>
    </row>
    <row r="527" spans="1:5" x14ac:dyDescent="0.2">
      <c r="A527">
        <v>380</v>
      </c>
      <c r="B527">
        <v>360</v>
      </c>
      <c r="C527">
        <v>360</v>
      </c>
      <c r="D527">
        <v>360</v>
      </c>
      <c r="E527">
        <v>360</v>
      </c>
    </row>
    <row r="528" spans="1:5" x14ac:dyDescent="0.2">
      <c r="A528">
        <v>350</v>
      </c>
      <c r="B528">
        <v>340</v>
      </c>
      <c r="C528">
        <v>340</v>
      </c>
      <c r="D528">
        <v>340</v>
      </c>
      <c r="E528">
        <v>340</v>
      </c>
    </row>
    <row r="529" spans="1:5" x14ac:dyDescent="0.2">
      <c r="A529">
        <v>660</v>
      </c>
      <c r="B529">
        <v>610</v>
      </c>
      <c r="C529">
        <v>610</v>
      </c>
      <c r="D529">
        <v>610</v>
      </c>
      <c r="E529">
        <v>610</v>
      </c>
    </row>
    <row r="530" spans="1:5" x14ac:dyDescent="0.2">
      <c r="A530">
        <v>660</v>
      </c>
      <c r="B530">
        <v>610</v>
      </c>
      <c r="C530">
        <v>610</v>
      </c>
      <c r="D530">
        <v>610</v>
      </c>
      <c r="E530">
        <v>610</v>
      </c>
    </row>
    <row r="531" spans="1:5" x14ac:dyDescent="0.2">
      <c r="A531">
        <v>600</v>
      </c>
      <c r="B531">
        <v>520</v>
      </c>
      <c r="C531">
        <v>520</v>
      </c>
      <c r="D531">
        <v>520</v>
      </c>
      <c r="E531">
        <v>520</v>
      </c>
    </row>
    <row r="532" spans="1:5" x14ac:dyDescent="0.2">
      <c r="A532">
        <v>960</v>
      </c>
      <c r="B532">
        <v>850</v>
      </c>
      <c r="C532">
        <v>850</v>
      </c>
      <c r="D532">
        <v>850</v>
      </c>
      <c r="E532">
        <v>850</v>
      </c>
    </row>
    <row r="533" spans="1:5" x14ac:dyDescent="0.2">
      <c r="A533">
        <v>960</v>
      </c>
      <c r="B533">
        <v>850</v>
      </c>
      <c r="C533">
        <v>850</v>
      </c>
      <c r="D533">
        <v>850</v>
      </c>
      <c r="E533">
        <v>850</v>
      </c>
    </row>
    <row r="534" spans="1:5" x14ac:dyDescent="0.2">
      <c r="A534">
        <v>900</v>
      </c>
      <c r="B534">
        <v>740</v>
      </c>
      <c r="C534">
        <v>740</v>
      </c>
      <c r="D534">
        <v>740</v>
      </c>
      <c r="E534">
        <v>740</v>
      </c>
    </row>
    <row r="535" spans="1:5" x14ac:dyDescent="0.2">
      <c r="A535">
        <v>114</v>
      </c>
      <c r="B535">
        <v>114</v>
      </c>
      <c r="C535">
        <v>114</v>
      </c>
      <c r="D535">
        <v>114</v>
      </c>
      <c r="E535">
        <v>114</v>
      </c>
    </row>
    <row r="536" spans="1:5" x14ac:dyDescent="0.2">
      <c r="A536">
        <v>1000</v>
      </c>
      <c r="B536">
        <v>1000</v>
      </c>
      <c r="C536">
        <v>1000</v>
      </c>
      <c r="D536">
        <v>1000</v>
      </c>
      <c r="E536">
        <v>1000</v>
      </c>
    </row>
    <row r="537" spans="1:5" x14ac:dyDescent="0.2">
      <c r="A537">
        <v>5</v>
      </c>
      <c r="B537">
        <v>5</v>
      </c>
      <c r="C537">
        <v>5</v>
      </c>
      <c r="D537">
        <v>5</v>
      </c>
      <c r="E537">
        <v>5</v>
      </c>
    </row>
    <row r="538" spans="1:5" x14ac:dyDescent="0.2">
      <c r="A538">
        <v>999</v>
      </c>
      <c r="B538">
        <v>999</v>
      </c>
      <c r="C538">
        <v>999</v>
      </c>
      <c r="D538">
        <v>999</v>
      </c>
      <c r="E538">
        <v>999</v>
      </c>
    </row>
    <row r="539" spans="1:5" x14ac:dyDescent="0.2">
      <c r="A539">
        <v>999</v>
      </c>
      <c r="B539">
        <v>999</v>
      </c>
      <c r="C539">
        <v>999</v>
      </c>
      <c r="D539">
        <v>999</v>
      </c>
      <c r="E539">
        <v>999</v>
      </c>
    </row>
    <row r="540" spans="1:5" x14ac:dyDescent="0.2">
      <c r="A540">
        <v>999</v>
      </c>
      <c r="B540">
        <v>999</v>
      </c>
      <c r="C540">
        <v>999</v>
      </c>
      <c r="D540">
        <v>999</v>
      </c>
      <c r="E540">
        <v>999</v>
      </c>
    </row>
    <row r="541" spans="1:5" x14ac:dyDescent="0.2">
      <c r="A541">
        <v>2</v>
      </c>
      <c r="B541">
        <v>2</v>
      </c>
      <c r="C541">
        <v>2</v>
      </c>
      <c r="D541">
        <v>2</v>
      </c>
      <c r="E541">
        <v>2</v>
      </c>
    </row>
    <row r="542" spans="1:5" x14ac:dyDescent="0.2">
      <c r="A542">
        <v>11312</v>
      </c>
      <c r="B542">
        <v>11891</v>
      </c>
      <c r="C542">
        <v>11622</v>
      </c>
      <c r="D542">
        <v>12376</v>
      </c>
      <c r="E542">
        <v>12924</v>
      </c>
    </row>
    <row r="543" spans="1:5" x14ac:dyDescent="0.2">
      <c r="A543">
        <v>4524800</v>
      </c>
      <c r="B543">
        <v>4756400</v>
      </c>
      <c r="C543">
        <v>4648800</v>
      </c>
      <c r="D543">
        <v>4950400</v>
      </c>
      <c r="E543">
        <v>5169600</v>
      </c>
    </row>
    <row r="544" spans="1:5" x14ac:dyDescent="0.2">
      <c r="A544">
        <v>0</v>
      </c>
      <c r="B544">
        <v>0</v>
      </c>
      <c r="C544">
        <v>0</v>
      </c>
      <c r="D544">
        <v>0</v>
      </c>
      <c r="E544">
        <v>0</v>
      </c>
    </row>
    <row r="545" spans="1:5" x14ac:dyDescent="0.2">
      <c r="A545">
        <v>4686000</v>
      </c>
      <c r="B545">
        <v>4918002</v>
      </c>
      <c r="C545">
        <v>4810806</v>
      </c>
      <c r="D545">
        <v>5112811</v>
      </c>
      <c r="E545">
        <v>5332620</v>
      </c>
    </row>
    <row r="546" spans="1:5" x14ac:dyDescent="0.2">
      <c r="A546">
        <v>380</v>
      </c>
      <c r="B546">
        <v>360</v>
      </c>
      <c r="C546">
        <v>360</v>
      </c>
      <c r="D546">
        <v>360</v>
      </c>
      <c r="E546">
        <v>360</v>
      </c>
    </row>
    <row r="547" spans="1:5" x14ac:dyDescent="0.2">
      <c r="A547">
        <v>380</v>
      </c>
      <c r="B547">
        <v>360</v>
      </c>
      <c r="C547">
        <v>360</v>
      </c>
      <c r="D547">
        <v>360</v>
      </c>
      <c r="E547">
        <v>360</v>
      </c>
    </row>
    <row r="548" spans="1:5" x14ac:dyDescent="0.2">
      <c r="A548">
        <v>350</v>
      </c>
      <c r="B548">
        <v>340</v>
      </c>
      <c r="C548">
        <v>340</v>
      </c>
      <c r="D548">
        <v>340</v>
      </c>
      <c r="E548">
        <v>340</v>
      </c>
    </row>
    <row r="549" spans="1:5" x14ac:dyDescent="0.2">
      <c r="A549">
        <v>660</v>
      </c>
      <c r="B549">
        <v>610</v>
      </c>
      <c r="C549">
        <v>610</v>
      </c>
      <c r="D549">
        <v>610</v>
      </c>
      <c r="E549">
        <v>610</v>
      </c>
    </row>
    <row r="550" spans="1:5" x14ac:dyDescent="0.2">
      <c r="A550">
        <v>660</v>
      </c>
      <c r="B550">
        <v>610</v>
      </c>
      <c r="C550">
        <v>610</v>
      </c>
      <c r="D550">
        <v>610</v>
      </c>
      <c r="E550">
        <v>610</v>
      </c>
    </row>
    <row r="551" spans="1:5" x14ac:dyDescent="0.2">
      <c r="A551">
        <v>600</v>
      </c>
      <c r="B551">
        <v>520</v>
      </c>
      <c r="C551">
        <v>520</v>
      </c>
      <c r="D551">
        <v>520</v>
      </c>
      <c r="E551">
        <v>520</v>
      </c>
    </row>
    <row r="552" spans="1:5" x14ac:dyDescent="0.2">
      <c r="A552">
        <v>960</v>
      </c>
      <c r="B552">
        <v>850</v>
      </c>
      <c r="C552">
        <v>850</v>
      </c>
      <c r="D552">
        <v>850</v>
      </c>
      <c r="E552">
        <v>850</v>
      </c>
    </row>
    <row r="553" spans="1:5" x14ac:dyDescent="0.2">
      <c r="A553">
        <v>960</v>
      </c>
      <c r="B553">
        <v>850</v>
      </c>
      <c r="C553">
        <v>850</v>
      </c>
      <c r="D553">
        <v>850</v>
      </c>
      <c r="E553">
        <v>850</v>
      </c>
    </row>
    <row r="554" spans="1:5" x14ac:dyDescent="0.2">
      <c r="A554">
        <v>900</v>
      </c>
      <c r="B554">
        <v>740</v>
      </c>
      <c r="C554">
        <v>740</v>
      </c>
      <c r="D554">
        <v>740</v>
      </c>
      <c r="E554">
        <v>740</v>
      </c>
    </row>
    <row r="555" spans="1:5" x14ac:dyDescent="0.2">
      <c r="A555">
        <v>114</v>
      </c>
      <c r="B555">
        <v>114</v>
      </c>
      <c r="C555">
        <v>114</v>
      </c>
      <c r="D555">
        <v>114</v>
      </c>
      <c r="E555">
        <v>114</v>
      </c>
    </row>
    <row r="556" spans="1:5" x14ac:dyDescent="0.2">
      <c r="A556">
        <v>1000</v>
      </c>
      <c r="B556">
        <v>1000</v>
      </c>
      <c r="C556">
        <v>1000</v>
      </c>
      <c r="D556">
        <v>1000</v>
      </c>
      <c r="E556">
        <v>1000</v>
      </c>
    </row>
    <row r="557" spans="1:5" x14ac:dyDescent="0.2">
      <c r="A557">
        <v>5</v>
      </c>
      <c r="B557">
        <v>5</v>
      </c>
      <c r="C557">
        <v>5</v>
      </c>
      <c r="D557">
        <v>5</v>
      </c>
      <c r="E557">
        <v>5</v>
      </c>
    </row>
    <row r="558" spans="1:5" x14ac:dyDescent="0.2">
      <c r="A558">
        <v>999</v>
      </c>
      <c r="B558">
        <v>999</v>
      </c>
      <c r="C558">
        <v>999</v>
      </c>
      <c r="D558">
        <v>999</v>
      </c>
      <c r="E558">
        <v>999</v>
      </c>
    </row>
    <row r="559" spans="1:5" x14ac:dyDescent="0.2">
      <c r="A559">
        <v>999</v>
      </c>
      <c r="B559">
        <v>999</v>
      </c>
      <c r="C559">
        <v>999</v>
      </c>
      <c r="D559">
        <v>999</v>
      </c>
      <c r="E559">
        <v>999</v>
      </c>
    </row>
    <row r="560" spans="1:5" x14ac:dyDescent="0.2">
      <c r="A560">
        <v>999</v>
      </c>
      <c r="B560">
        <v>999</v>
      </c>
      <c r="C560">
        <v>999</v>
      </c>
      <c r="D560">
        <v>999</v>
      </c>
      <c r="E560">
        <v>999</v>
      </c>
    </row>
    <row r="561" spans="1:5" x14ac:dyDescent="0.2">
      <c r="A561">
        <v>3</v>
      </c>
      <c r="B561">
        <v>3</v>
      </c>
      <c r="C561">
        <v>3</v>
      </c>
      <c r="D561">
        <v>3</v>
      </c>
      <c r="E561">
        <v>3</v>
      </c>
    </row>
    <row r="562" spans="1:5" x14ac:dyDescent="0.2">
      <c r="A562">
        <v>11312</v>
      </c>
      <c r="B562">
        <v>11891</v>
      </c>
      <c r="C562">
        <v>11622</v>
      </c>
      <c r="D562">
        <v>12376</v>
      </c>
      <c r="E562">
        <v>12924</v>
      </c>
    </row>
    <row r="563" spans="1:5" x14ac:dyDescent="0.2">
      <c r="A563">
        <v>4524800</v>
      </c>
      <c r="B563">
        <v>4756400</v>
      </c>
      <c r="C563">
        <v>4648800</v>
      </c>
      <c r="D563">
        <v>4950400</v>
      </c>
      <c r="E563">
        <v>5169600</v>
      </c>
    </row>
    <row r="564" spans="1:5" x14ac:dyDescent="0.2">
      <c r="A564">
        <v>0</v>
      </c>
      <c r="B564">
        <v>0</v>
      </c>
      <c r="C564">
        <v>0</v>
      </c>
      <c r="D564">
        <v>0</v>
      </c>
      <c r="E564">
        <v>0</v>
      </c>
    </row>
    <row r="565" spans="1:5" x14ac:dyDescent="0.2">
      <c r="A565">
        <v>4686000</v>
      </c>
      <c r="B565">
        <v>4918002</v>
      </c>
      <c r="C565">
        <v>4810806</v>
      </c>
      <c r="D565">
        <v>5112811</v>
      </c>
      <c r="E565">
        <v>5332620</v>
      </c>
    </row>
    <row r="566" spans="1:5" x14ac:dyDescent="0.2">
      <c r="A566">
        <v>380</v>
      </c>
      <c r="B566">
        <v>360</v>
      </c>
      <c r="C566">
        <v>360</v>
      </c>
      <c r="D566">
        <v>360</v>
      </c>
      <c r="E566">
        <v>360</v>
      </c>
    </row>
    <row r="567" spans="1:5" x14ac:dyDescent="0.2">
      <c r="A567">
        <v>380</v>
      </c>
      <c r="B567">
        <v>360</v>
      </c>
      <c r="C567">
        <v>360</v>
      </c>
      <c r="D567">
        <v>360</v>
      </c>
      <c r="E567">
        <v>360</v>
      </c>
    </row>
    <row r="568" spans="1:5" x14ac:dyDescent="0.2">
      <c r="A568">
        <v>350</v>
      </c>
      <c r="B568">
        <v>340</v>
      </c>
      <c r="C568">
        <v>340</v>
      </c>
      <c r="D568">
        <v>340</v>
      </c>
      <c r="E568">
        <v>340</v>
      </c>
    </row>
    <row r="569" spans="1:5" x14ac:dyDescent="0.2">
      <c r="A569">
        <v>660</v>
      </c>
      <c r="B569">
        <v>610</v>
      </c>
      <c r="C569">
        <v>610</v>
      </c>
      <c r="D569">
        <v>610</v>
      </c>
      <c r="E569">
        <v>610</v>
      </c>
    </row>
    <row r="570" spans="1:5" x14ac:dyDescent="0.2">
      <c r="A570">
        <v>660</v>
      </c>
      <c r="B570">
        <v>610</v>
      </c>
      <c r="C570">
        <v>610</v>
      </c>
      <c r="D570">
        <v>610</v>
      </c>
      <c r="E570">
        <v>610</v>
      </c>
    </row>
    <row r="571" spans="1:5" x14ac:dyDescent="0.2">
      <c r="A571">
        <v>600</v>
      </c>
      <c r="B571">
        <v>520</v>
      </c>
      <c r="C571">
        <v>520</v>
      </c>
      <c r="D571">
        <v>520</v>
      </c>
      <c r="E571">
        <v>520</v>
      </c>
    </row>
    <row r="572" spans="1:5" x14ac:dyDescent="0.2">
      <c r="A572">
        <v>960</v>
      </c>
      <c r="B572">
        <v>850</v>
      </c>
      <c r="C572">
        <v>850</v>
      </c>
      <c r="D572">
        <v>850</v>
      </c>
      <c r="E572">
        <v>850</v>
      </c>
    </row>
    <row r="573" spans="1:5" x14ac:dyDescent="0.2">
      <c r="A573">
        <v>960</v>
      </c>
      <c r="B573">
        <v>850</v>
      </c>
      <c r="C573">
        <v>850</v>
      </c>
      <c r="D573">
        <v>850</v>
      </c>
      <c r="E573">
        <v>850</v>
      </c>
    </row>
    <row r="574" spans="1:5" x14ac:dyDescent="0.2">
      <c r="A574">
        <v>900</v>
      </c>
      <c r="B574">
        <v>740</v>
      </c>
      <c r="C574">
        <v>740</v>
      </c>
      <c r="D574">
        <v>740</v>
      </c>
      <c r="E574">
        <v>740</v>
      </c>
    </row>
    <row r="575" spans="1:5" x14ac:dyDescent="0.2">
      <c r="A575">
        <v>114</v>
      </c>
      <c r="B575">
        <v>114</v>
      </c>
      <c r="C575">
        <v>114</v>
      </c>
      <c r="D575">
        <v>114</v>
      </c>
      <c r="E575">
        <v>114</v>
      </c>
    </row>
    <row r="576" spans="1:5" x14ac:dyDescent="0.2">
      <c r="A576">
        <v>1000</v>
      </c>
      <c r="B576">
        <v>1000</v>
      </c>
      <c r="C576">
        <v>1000</v>
      </c>
      <c r="D576">
        <v>1000</v>
      </c>
      <c r="E576">
        <v>1000</v>
      </c>
    </row>
    <row r="577" spans="1:5" x14ac:dyDescent="0.2">
      <c r="A577">
        <v>5</v>
      </c>
      <c r="B577">
        <v>5</v>
      </c>
      <c r="C577">
        <v>5</v>
      </c>
      <c r="D577">
        <v>5</v>
      </c>
      <c r="E577">
        <v>5</v>
      </c>
    </row>
    <row r="578" spans="1:5" x14ac:dyDescent="0.2">
      <c r="A578">
        <v>999</v>
      </c>
      <c r="B578">
        <v>999</v>
      </c>
      <c r="C578">
        <v>999</v>
      </c>
      <c r="D578">
        <v>999</v>
      </c>
      <c r="E578">
        <v>999</v>
      </c>
    </row>
    <row r="579" spans="1:5" x14ac:dyDescent="0.2">
      <c r="A579">
        <v>999</v>
      </c>
      <c r="B579">
        <v>999</v>
      </c>
      <c r="C579">
        <v>999</v>
      </c>
      <c r="D579">
        <v>999</v>
      </c>
      <c r="E579">
        <v>999</v>
      </c>
    </row>
    <row r="580" spans="1:5" x14ac:dyDescent="0.2">
      <c r="A580">
        <v>999</v>
      </c>
      <c r="B580">
        <v>999</v>
      </c>
      <c r="C580">
        <v>999</v>
      </c>
      <c r="D580">
        <v>999</v>
      </c>
      <c r="E580">
        <v>999</v>
      </c>
    </row>
    <row r="581" spans="1:5" x14ac:dyDescent="0.2">
      <c r="A581">
        <v>4</v>
      </c>
      <c r="B581">
        <v>4</v>
      </c>
      <c r="C581">
        <v>4</v>
      </c>
      <c r="D581">
        <v>4</v>
      </c>
      <c r="E581">
        <v>4</v>
      </c>
    </row>
    <row r="582" spans="1:5" x14ac:dyDescent="0.2">
      <c r="A582">
        <v>11312</v>
      </c>
      <c r="B582">
        <v>11891</v>
      </c>
      <c r="C582">
        <v>11622</v>
      </c>
      <c r="D582">
        <v>12376</v>
      </c>
      <c r="E582">
        <v>12924</v>
      </c>
    </row>
    <row r="583" spans="1:5" x14ac:dyDescent="0.2">
      <c r="A583">
        <v>4524800</v>
      </c>
      <c r="B583">
        <v>4756400</v>
      </c>
      <c r="C583">
        <v>4648800</v>
      </c>
      <c r="D583">
        <v>4950400</v>
      </c>
      <c r="E583">
        <v>5169600</v>
      </c>
    </row>
    <row r="584" spans="1:5" x14ac:dyDescent="0.2">
      <c r="A584">
        <v>0</v>
      </c>
      <c r="B584">
        <v>0</v>
      </c>
      <c r="C584">
        <v>0</v>
      </c>
      <c r="D584">
        <v>0</v>
      </c>
      <c r="E584">
        <v>0</v>
      </c>
    </row>
    <row r="585" spans="1:5" x14ac:dyDescent="0.2">
      <c r="A585">
        <v>4686000</v>
      </c>
      <c r="B585">
        <v>4918002</v>
      </c>
      <c r="C585">
        <v>4810806</v>
      </c>
      <c r="D585">
        <v>5112811</v>
      </c>
      <c r="E585">
        <v>5332620</v>
      </c>
    </row>
    <row r="586" spans="1:5" x14ac:dyDescent="0.2">
      <c r="A586">
        <v>380</v>
      </c>
      <c r="B586">
        <v>360</v>
      </c>
      <c r="C586">
        <v>360</v>
      </c>
      <c r="D586">
        <v>360</v>
      </c>
      <c r="E586">
        <v>360</v>
      </c>
    </row>
    <row r="587" spans="1:5" x14ac:dyDescent="0.2">
      <c r="A587">
        <v>380</v>
      </c>
      <c r="B587">
        <v>360</v>
      </c>
      <c r="C587">
        <v>360</v>
      </c>
      <c r="D587">
        <v>360</v>
      </c>
      <c r="E587">
        <v>360</v>
      </c>
    </row>
    <row r="588" spans="1:5" x14ac:dyDescent="0.2">
      <c r="A588">
        <v>350</v>
      </c>
      <c r="B588">
        <v>340</v>
      </c>
      <c r="C588">
        <v>340</v>
      </c>
      <c r="D588">
        <v>340</v>
      </c>
      <c r="E588">
        <v>340</v>
      </c>
    </row>
    <row r="589" spans="1:5" x14ac:dyDescent="0.2">
      <c r="A589">
        <v>660</v>
      </c>
      <c r="B589">
        <v>610</v>
      </c>
      <c r="C589">
        <v>610</v>
      </c>
      <c r="D589">
        <v>610</v>
      </c>
      <c r="E589">
        <v>610</v>
      </c>
    </row>
    <row r="590" spans="1:5" x14ac:dyDescent="0.2">
      <c r="A590">
        <v>660</v>
      </c>
      <c r="B590">
        <v>610</v>
      </c>
      <c r="C590">
        <v>610</v>
      </c>
      <c r="D590">
        <v>610</v>
      </c>
      <c r="E590">
        <v>610</v>
      </c>
    </row>
    <row r="591" spans="1:5" x14ac:dyDescent="0.2">
      <c r="A591">
        <v>600</v>
      </c>
      <c r="B591">
        <v>520</v>
      </c>
      <c r="C591">
        <v>520</v>
      </c>
      <c r="D591">
        <v>520</v>
      </c>
      <c r="E591">
        <v>520</v>
      </c>
    </row>
    <row r="592" spans="1:5" x14ac:dyDescent="0.2">
      <c r="A592">
        <v>960</v>
      </c>
      <c r="B592">
        <v>850</v>
      </c>
      <c r="C592">
        <v>850</v>
      </c>
      <c r="D592">
        <v>850</v>
      </c>
      <c r="E592">
        <v>850</v>
      </c>
    </row>
    <row r="593" spans="1:5" x14ac:dyDescent="0.2">
      <c r="A593">
        <v>960</v>
      </c>
      <c r="B593">
        <v>850</v>
      </c>
      <c r="C593">
        <v>850</v>
      </c>
      <c r="D593">
        <v>850</v>
      </c>
      <c r="E593">
        <v>850</v>
      </c>
    </row>
    <row r="594" spans="1:5" x14ac:dyDescent="0.2">
      <c r="A594">
        <v>900</v>
      </c>
      <c r="B594">
        <v>740</v>
      </c>
      <c r="C594">
        <v>740</v>
      </c>
      <c r="D594">
        <v>740</v>
      </c>
      <c r="E594">
        <v>740</v>
      </c>
    </row>
    <row r="595" spans="1:5" x14ac:dyDescent="0.2">
      <c r="A595">
        <v>114</v>
      </c>
      <c r="B595">
        <v>114</v>
      </c>
      <c r="C595">
        <v>114</v>
      </c>
      <c r="D595">
        <v>114</v>
      </c>
      <c r="E595">
        <v>114</v>
      </c>
    </row>
    <row r="596" spans="1:5" x14ac:dyDescent="0.2">
      <c r="A596">
        <v>1000</v>
      </c>
      <c r="B596">
        <v>1000</v>
      </c>
      <c r="C596">
        <v>1000</v>
      </c>
      <c r="D596">
        <v>1000</v>
      </c>
      <c r="E596">
        <v>1000</v>
      </c>
    </row>
    <row r="597" spans="1:5" x14ac:dyDescent="0.2">
      <c r="A597">
        <v>5</v>
      </c>
      <c r="B597">
        <v>5</v>
      </c>
      <c r="C597">
        <v>5</v>
      </c>
      <c r="D597">
        <v>5</v>
      </c>
      <c r="E597">
        <v>5</v>
      </c>
    </row>
    <row r="598" spans="1:5" x14ac:dyDescent="0.2">
      <c r="A598">
        <v>999</v>
      </c>
      <c r="B598">
        <v>999</v>
      </c>
      <c r="C598">
        <v>999</v>
      </c>
      <c r="D598">
        <v>999</v>
      </c>
      <c r="E598">
        <v>999</v>
      </c>
    </row>
    <row r="599" spans="1:5" x14ac:dyDescent="0.2">
      <c r="A599">
        <v>999</v>
      </c>
      <c r="B599">
        <v>999</v>
      </c>
      <c r="C599">
        <v>999</v>
      </c>
      <c r="D599">
        <v>999</v>
      </c>
      <c r="E599">
        <v>999</v>
      </c>
    </row>
    <row r="600" spans="1:5" x14ac:dyDescent="0.2">
      <c r="A600">
        <v>999</v>
      </c>
      <c r="B600">
        <v>999</v>
      </c>
      <c r="C600">
        <v>999</v>
      </c>
      <c r="D600">
        <v>999</v>
      </c>
      <c r="E600">
        <v>999</v>
      </c>
    </row>
    <row r="601" spans="1:5" x14ac:dyDescent="0.2">
      <c r="A601">
        <v>5</v>
      </c>
      <c r="B601">
        <v>5</v>
      </c>
      <c r="C601">
        <v>5</v>
      </c>
      <c r="D601">
        <v>5</v>
      </c>
      <c r="E601">
        <v>5</v>
      </c>
    </row>
    <row r="602" spans="1:5" x14ac:dyDescent="0.2">
      <c r="A602">
        <v>11312</v>
      </c>
      <c r="B602">
        <v>11891</v>
      </c>
      <c r="C602">
        <v>11622</v>
      </c>
      <c r="D602">
        <v>12376</v>
      </c>
      <c r="E602">
        <v>12924</v>
      </c>
    </row>
    <row r="603" spans="1:5" x14ac:dyDescent="0.2">
      <c r="A603">
        <v>4524800</v>
      </c>
      <c r="B603">
        <v>4756400</v>
      </c>
      <c r="C603">
        <v>4648800</v>
      </c>
      <c r="D603">
        <v>4950400</v>
      </c>
      <c r="E603">
        <v>5169600</v>
      </c>
    </row>
    <row r="604" spans="1:5" x14ac:dyDescent="0.2">
      <c r="A604">
        <v>0</v>
      </c>
      <c r="B604">
        <v>0</v>
      </c>
      <c r="C604">
        <v>0</v>
      </c>
      <c r="D604">
        <v>0</v>
      </c>
      <c r="E604">
        <v>0</v>
      </c>
    </row>
    <row r="605" spans="1:5" x14ac:dyDescent="0.2">
      <c r="A605">
        <v>4686000</v>
      </c>
      <c r="B605">
        <v>4918002</v>
      </c>
      <c r="C605">
        <v>4810806</v>
      </c>
      <c r="D605">
        <v>5112811</v>
      </c>
      <c r="E605">
        <v>5332620</v>
      </c>
    </row>
    <row r="606" spans="1:5" x14ac:dyDescent="0.2">
      <c r="A606">
        <v>380</v>
      </c>
      <c r="B606">
        <v>360</v>
      </c>
      <c r="C606">
        <v>360</v>
      </c>
      <c r="D606">
        <v>360</v>
      </c>
      <c r="E606">
        <v>360</v>
      </c>
    </row>
    <row r="607" spans="1:5" x14ac:dyDescent="0.2">
      <c r="A607">
        <v>380</v>
      </c>
      <c r="B607">
        <v>360</v>
      </c>
      <c r="C607">
        <v>360</v>
      </c>
      <c r="D607">
        <v>360</v>
      </c>
      <c r="E607">
        <v>360</v>
      </c>
    </row>
    <row r="608" spans="1:5" x14ac:dyDescent="0.2">
      <c r="A608">
        <v>350</v>
      </c>
      <c r="B608">
        <v>340</v>
      </c>
      <c r="C608">
        <v>340</v>
      </c>
      <c r="D608">
        <v>340</v>
      </c>
      <c r="E608">
        <v>340</v>
      </c>
    </row>
    <row r="609" spans="1:5" x14ac:dyDescent="0.2">
      <c r="A609">
        <v>660</v>
      </c>
      <c r="B609">
        <v>610</v>
      </c>
      <c r="C609">
        <v>610</v>
      </c>
      <c r="D609">
        <v>610</v>
      </c>
      <c r="E609">
        <v>610</v>
      </c>
    </row>
    <row r="610" spans="1:5" x14ac:dyDescent="0.2">
      <c r="A610">
        <v>660</v>
      </c>
      <c r="B610">
        <v>610</v>
      </c>
      <c r="C610">
        <v>610</v>
      </c>
      <c r="D610">
        <v>610</v>
      </c>
      <c r="E610">
        <v>610</v>
      </c>
    </row>
    <row r="611" spans="1:5" x14ac:dyDescent="0.2">
      <c r="A611">
        <v>600</v>
      </c>
      <c r="B611">
        <v>520</v>
      </c>
      <c r="C611">
        <v>520</v>
      </c>
      <c r="D611">
        <v>520</v>
      </c>
      <c r="E611">
        <v>520</v>
      </c>
    </row>
    <row r="612" spans="1:5" x14ac:dyDescent="0.2">
      <c r="A612">
        <v>960</v>
      </c>
      <c r="B612">
        <v>850</v>
      </c>
      <c r="C612">
        <v>850</v>
      </c>
      <c r="D612">
        <v>850</v>
      </c>
      <c r="E612">
        <v>850</v>
      </c>
    </row>
    <row r="613" spans="1:5" x14ac:dyDescent="0.2">
      <c r="A613">
        <v>960</v>
      </c>
      <c r="B613">
        <v>850</v>
      </c>
      <c r="C613">
        <v>850</v>
      </c>
      <c r="D613">
        <v>850</v>
      </c>
      <c r="E613">
        <v>850</v>
      </c>
    </row>
    <row r="614" spans="1:5" x14ac:dyDescent="0.2">
      <c r="A614">
        <v>900</v>
      </c>
      <c r="B614">
        <v>740</v>
      </c>
      <c r="C614">
        <v>740</v>
      </c>
      <c r="D614">
        <v>740</v>
      </c>
      <c r="E614">
        <v>740</v>
      </c>
    </row>
    <row r="615" spans="1:5" x14ac:dyDescent="0.2">
      <c r="A615">
        <v>114</v>
      </c>
      <c r="B615">
        <v>114</v>
      </c>
      <c r="C615">
        <v>114</v>
      </c>
      <c r="D615">
        <v>114</v>
      </c>
      <c r="E615">
        <v>114</v>
      </c>
    </row>
    <row r="616" spans="1:5" x14ac:dyDescent="0.2">
      <c r="A616">
        <v>1000</v>
      </c>
      <c r="B616">
        <v>1000</v>
      </c>
      <c r="C616">
        <v>1000</v>
      </c>
      <c r="D616">
        <v>1000</v>
      </c>
      <c r="E616">
        <v>1000</v>
      </c>
    </row>
    <row r="617" spans="1:5" x14ac:dyDescent="0.2">
      <c r="A617">
        <v>5</v>
      </c>
      <c r="B617">
        <v>5</v>
      </c>
      <c r="C617">
        <v>5</v>
      </c>
      <c r="D617">
        <v>5</v>
      </c>
      <c r="E617">
        <v>5</v>
      </c>
    </row>
    <row r="618" spans="1:5" x14ac:dyDescent="0.2">
      <c r="A618">
        <v>999</v>
      </c>
      <c r="B618">
        <v>999</v>
      </c>
      <c r="C618">
        <v>999</v>
      </c>
      <c r="D618">
        <v>999</v>
      </c>
      <c r="E618">
        <v>999</v>
      </c>
    </row>
    <row r="619" spans="1:5" x14ac:dyDescent="0.2">
      <c r="A619">
        <v>999</v>
      </c>
      <c r="B619">
        <v>999</v>
      </c>
      <c r="C619">
        <v>999</v>
      </c>
      <c r="D619">
        <v>999</v>
      </c>
      <c r="E619">
        <v>999</v>
      </c>
    </row>
    <row r="620" spans="1:5" x14ac:dyDescent="0.2">
      <c r="A620">
        <v>999</v>
      </c>
      <c r="B620">
        <v>999</v>
      </c>
      <c r="C620">
        <v>999</v>
      </c>
      <c r="D620">
        <v>999</v>
      </c>
      <c r="E620">
        <v>999</v>
      </c>
    </row>
    <row r="621" spans="1:5" x14ac:dyDescent="0.2">
      <c r="A621">
        <v>6</v>
      </c>
      <c r="B621">
        <v>6</v>
      </c>
      <c r="C621">
        <v>6</v>
      </c>
      <c r="D621">
        <v>6</v>
      </c>
      <c r="E621">
        <v>6</v>
      </c>
    </row>
    <row r="622" spans="1:5" x14ac:dyDescent="0.2">
      <c r="A622">
        <v>11312</v>
      </c>
      <c r="B622">
        <v>11891</v>
      </c>
      <c r="C622">
        <v>11622</v>
      </c>
      <c r="D622">
        <v>12376</v>
      </c>
      <c r="E622">
        <v>12924</v>
      </c>
    </row>
    <row r="623" spans="1:5" x14ac:dyDescent="0.2">
      <c r="A623">
        <v>4524800</v>
      </c>
      <c r="B623">
        <v>4756400</v>
      </c>
      <c r="C623">
        <v>4648800</v>
      </c>
      <c r="D623">
        <v>4950400</v>
      </c>
      <c r="E623">
        <v>5169600</v>
      </c>
    </row>
    <row r="624" spans="1:5" x14ac:dyDescent="0.2">
      <c r="A624">
        <v>0</v>
      </c>
      <c r="B624">
        <v>0</v>
      </c>
      <c r="C624">
        <v>0</v>
      </c>
      <c r="D624">
        <v>0</v>
      </c>
      <c r="E624">
        <v>0</v>
      </c>
    </row>
    <row r="625" spans="1:5" x14ac:dyDescent="0.2">
      <c r="A625">
        <v>4686000</v>
      </c>
      <c r="B625">
        <v>4918002</v>
      </c>
      <c r="C625">
        <v>4810806</v>
      </c>
      <c r="D625">
        <v>5112811</v>
      </c>
      <c r="E625">
        <v>5332620</v>
      </c>
    </row>
    <row r="626" spans="1:5" x14ac:dyDescent="0.2">
      <c r="A626">
        <v>380</v>
      </c>
      <c r="B626">
        <v>360</v>
      </c>
      <c r="C626">
        <v>360</v>
      </c>
      <c r="D626">
        <v>360</v>
      </c>
      <c r="E626">
        <v>360</v>
      </c>
    </row>
    <row r="627" spans="1:5" x14ac:dyDescent="0.2">
      <c r="A627">
        <v>380</v>
      </c>
      <c r="B627">
        <v>360</v>
      </c>
      <c r="C627">
        <v>360</v>
      </c>
      <c r="D627">
        <v>360</v>
      </c>
      <c r="E627">
        <v>360</v>
      </c>
    </row>
    <row r="628" spans="1:5" x14ac:dyDescent="0.2">
      <c r="A628">
        <v>350</v>
      </c>
      <c r="B628">
        <v>340</v>
      </c>
      <c r="C628">
        <v>340</v>
      </c>
      <c r="D628">
        <v>340</v>
      </c>
      <c r="E628">
        <v>340</v>
      </c>
    </row>
    <row r="629" spans="1:5" x14ac:dyDescent="0.2">
      <c r="A629">
        <v>660</v>
      </c>
      <c r="B629">
        <v>610</v>
      </c>
      <c r="C629">
        <v>610</v>
      </c>
      <c r="D629">
        <v>610</v>
      </c>
      <c r="E629">
        <v>610</v>
      </c>
    </row>
    <row r="630" spans="1:5" x14ac:dyDescent="0.2">
      <c r="A630">
        <v>660</v>
      </c>
      <c r="B630">
        <v>610</v>
      </c>
      <c r="C630">
        <v>610</v>
      </c>
      <c r="D630">
        <v>610</v>
      </c>
      <c r="E630">
        <v>610</v>
      </c>
    </row>
    <row r="631" spans="1:5" x14ac:dyDescent="0.2">
      <c r="A631">
        <v>600</v>
      </c>
      <c r="B631">
        <v>520</v>
      </c>
      <c r="C631">
        <v>520</v>
      </c>
      <c r="D631">
        <v>520</v>
      </c>
      <c r="E631">
        <v>520</v>
      </c>
    </row>
    <row r="632" spans="1:5" x14ac:dyDescent="0.2">
      <c r="A632">
        <v>960</v>
      </c>
      <c r="B632">
        <v>850</v>
      </c>
      <c r="C632">
        <v>850</v>
      </c>
      <c r="D632">
        <v>850</v>
      </c>
      <c r="E632">
        <v>850</v>
      </c>
    </row>
    <row r="633" spans="1:5" x14ac:dyDescent="0.2">
      <c r="A633">
        <v>960</v>
      </c>
      <c r="B633">
        <v>850</v>
      </c>
      <c r="C633">
        <v>850</v>
      </c>
      <c r="D633">
        <v>850</v>
      </c>
      <c r="E633">
        <v>850</v>
      </c>
    </row>
    <row r="634" spans="1:5" x14ac:dyDescent="0.2">
      <c r="A634">
        <v>900</v>
      </c>
      <c r="B634">
        <v>740</v>
      </c>
      <c r="C634">
        <v>740</v>
      </c>
      <c r="D634">
        <v>740</v>
      </c>
      <c r="E634">
        <v>740</v>
      </c>
    </row>
    <row r="635" spans="1:5" x14ac:dyDescent="0.2">
      <c r="A635">
        <v>114</v>
      </c>
      <c r="B635">
        <v>114</v>
      </c>
      <c r="C635">
        <v>114</v>
      </c>
      <c r="D635">
        <v>114</v>
      </c>
      <c r="E635">
        <v>114</v>
      </c>
    </row>
    <row r="636" spans="1:5" x14ac:dyDescent="0.2">
      <c r="A636">
        <v>1000</v>
      </c>
      <c r="B636">
        <v>1000</v>
      </c>
      <c r="C636">
        <v>1000</v>
      </c>
      <c r="D636">
        <v>1000</v>
      </c>
      <c r="E636">
        <v>1000</v>
      </c>
    </row>
    <row r="637" spans="1:5" x14ac:dyDescent="0.2">
      <c r="A637">
        <v>5</v>
      </c>
      <c r="B637">
        <v>5</v>
      </c>
      <c r="C637">
        <v>5</v>
      </c>
      <c r="D637">
        <v>5</v>
      </c>
      <c r="E637">
        <v>5</v>
      </c>
    </row>
    <row r="638" spans="1:5" x14ac:dyDescent="0.2">
      <c r="A638">
        <v>999</v>
      </c>
      <c r="B638">
        <v>999</v>
      </c>
      <c r="C638">
        <v>999</v>
      </c>
      <c r="D638">
        <v>999</v>
      </c>
      <c r="E638">
        <v>999</v>
      </c>
    </row>
    <row r="639" spans="1:5" x14ac:dyDescent="0.2">
      <c r="A639">
        <v>999</v>
      </c>
      <c r="B639">
        <v>999</v>
      </c>
      <c r="C639">
        <v>999</v>
      </c>
      <c r="D639">
        <v>999</v>
      </c>
      <c r="E639">
        <v>999</v>
      </c>
    </row>
    <row r="640" spans="1:5" x14ac:dyDescent="0.2">
      <c r="A640">
        <v>999</v>
      </c>
      <c r="B640">
        <v>999</v>
      </c>
      <c r="C640">
        <v>999</v>
      </c>
      <c r="D640">
        <v>999</v>
      </c>
      <c r="E640">
        <v>999</v>
      </c>
    </row>
    <row r="641" spans="1:5" x14ac:dyDescent="0.2">
      <c r="A641">
        <v>7</v>
      </c>
      <c r="B641">
        <v>7</v>
      </c>
      <c r="C641">
        <v>7</v>
      </c>
      <c r="D641">
        <v>7</v>
      </c>
      <c r="E641">
        <v>7</v>
      </c>
    </row>
    <row r="642" spans="1:5" x14ac:dyDescent="0.2">
      <c r="A642">
        <v>11312</v>
      </c>
      <c r="B642">
        <v>11891</v>
      </c>
      <c r="C642">
        <v>11622</v>
      </c>
      <c r="D642">
        <v>12376</v>
      </c>
      <c r="E642">
        <v>12924</v>
      </c>
    </row>
    <row r="643" spans="1:5" x14ac:dyDescent="0.2">
      <c r="A643">
        <v>4524800</v>
      </c>
      <c r="B643">
        <v>4756400</v>
      </c>
      <c r="C643">
        <v>4648800</v>
      </c>
      <c r="D643">
        <v>4950400</v>
      </c>
      <c r="E643">
        <v>5169600</v>
      </c>
    </row>
    <row r="644" spans="1:5" x14ac:dyDescent="0.2">
      <c r="A644">
        <v>0</v>
      </c>
      <c r="B644">
        <v>0</v>
      </c>
      <c r="C644">
        <v>0</v>
      </c>
      <c r="D644">
        <v>0</v>
      </c>
      <c r="E644">
        <v>0</v>
      </c>
    </row>
    <row r="645" spans="1:5" x14ac:dyDescent="0.2">
      <c r="A645">
        <v>4686000</v>
      </c>
      <c r="B645">
        <v>4918002</v>
      </c>
      <c r="C645">
        <v>4810806</v>
      </c>
      <c r="D645">
        <v>5112811</v>
      </c>
      <c r="E645">
        <v>5332620</v>
      </c>
    </row>
    <row r="646" spans="1:5" x14ac:dyDescent="0.2">
      <c r="A646">
        <v>380</v>
      </c>
      <c r="B646">
        <v>360</v>
      </c>
      <c r="C646">
        <v>360</v>
      </c>
      <c r="D646">
        <v>360</v>
      </c>
      <c r="E646">
        <v>360</v>
      </c>
    </row>
    <row r="647" spans="1:5" x14ac:dyDescent="0.2">
      <c r="A647">
        <v>380</v>
      </c>
      <c r="B647">
        <v>360</v>
      </c>
      <c r="C647">
        <v>360</v>
      </c>
      <c r="D647">
        <v>360</v>
      </c>
      <c r="E647">
        <v>360</v>
      </c>
    </row>
    <row r="648" spans="1:5" x14ac:dyDescent="0.2">
      <c r="A648">
        <v>350</v>
      </c>
      <c r="B648">
        <v>340</v>
      </c>
      <c r="C648">
        <v>340</v>
      </c>
      <c r="D648">
        <v>340</v>
      </c>
      <c r="E648">
        <v>340</v>
      </c>
    </row>
    <row r="649" spans="1:5" x14ac:dyDescent="0.2">
      <c r="A649">
        <v>660</v>
      </c>
      <c r="B649">
        <v>610</v>
      </c>
      <c r="C649">
        <v>610</v>
      </c>
      <c r="D649">
        <v>610</v>
      </c>
      <c r="E649">
        <v>610</v>
      </c>
    </row>
    <row r="650" spans="1:5" x14ac:dyDescent="0.2">
      <c r="A650">
        <v>660</v>
      </c>
      <c r="B650">
        <v>610</v>
      </c>
      <c r="C650">
        <v>610</v>
      </c>
      <c r="D650">
        <v>610</v>
      </c>
      <c r="E650">
        <v>610</v>
      </c>
    </row>
    <row r="651" spans="1:5" x14ac:dyDescent="0.2">
      <c r="A651">
        <v>600</v>
      </c>
      <c r="B651">
        <v>520</v>
      </c>
      <c r="C651">
        <v>520</v>
      </c>
      <c r="D651">
        <v>520</v>
      </c>
      <c r="E651">
        <v>520</v>
      </c>
    </row>
    <row r="652" spans="1:5" x14ac:dyDescent="0.2">
      <c r="A652">
        <v>960</v>
      </c>
      <c r="B652">
        <v>850</v>
      </c>
      <c r="C652">
        <v>850</v>
      </c>
      <c r="D652">
        <v>850</v>
      </c>
      <c r="E652">
        <v>850</v>
      </c>
    </row>
    <row r="653" spans="1:5" x14ac:dyDescent="0.2">
      <c r="A653">
        <v>960</v>
      </c>
      <c r="B653">
        <v>850</v>
      </c>
      <c r="C653">
        <v>850</v>
      </c>
      <c r="D653">
        <v>850</v>
      </c>
      <c r="E653">
        <v>850</v>
      </c>
    </row>
    <row r="654" spans="1:5" x14ac:dyDescent="0.2">
      <c r="A654">
        <v>900</v>
      </c>
      <c r="B654">
        <v>740</v>
      </c>
      <c r="C654">
        <v>740</v>
      </c>
      <c r="D654">
        <v>740</v>
      </c>
      <c r="E654">
        <v>740</v>
      </c>
    </row>
    <row r="655" spans="1:5" x14ac:dyDescent="0.2">
      <c r="A655">
        <v>114</v>
      </c>
      <c r="B655">
        <v>114</v>
      </c>
      <c r="C655">
        <v>114</v>
      </c>
      <c r="D655">
        <v>114</v>
      </c>
      <c r="E655">
        <v>114</v>
      </c>
    </row>
    <row r="656" spans="1:5" x14ac:dyDescent="0.2">
      <c r="A656">
        <v>1000</v>
      </c>
      <c r="B656">
        <v>1000</v>
      </c>
      <c r="C656">
        <v>1000</v>
      </c>
      <c r="D656">
        <v>1000</v>
      </c>
      <c r="E656">
        <v>1000</v>
      </c>
    </row>
    <row r="657" spans="1:5" x14ac:dyDescent="0.2">
      <c r="A657">
        <v>5</v>
      </c>
      <c r="B657">
        <v>5</v>
      </c>
      <c r="C657">
        <v>5</v>
      </c>
      <c r="D657">
        <v>5</v>
      </c>
      <c r="E657">
        <v>5</v>
      </c>
    </row>
    <row r="658" spans="1:5" x14ac:dyDescent="0.2">
      <c r="A658">
        <v>999</v>
      </c>
      <c r="B658">
        <v>999</v>
      </c>
      <c r="C658">
        <v>999</v>
      </c>
      <c r="D658">
        <v>999</v>
      </c>
      <c r="E658">
        <v>999</v>
      </c>
    </row>
    <row r="659" spans="1:5" x14ac:dyDescent="0.2">
      <c r="A659">
        <v>999</v>
      </c>
      <c r="B659">
        <v>999</v>
      </c>
      <c r="C659">
        <v>999</v>
      </c>
      <c r="D659">
        <v>999</v>
      </c>
      <c r="E659">
        <v>999</v>
      </c>
    </row>
    <row r="660" spans="1:5" x14ac:dyDescent="0.2">
      <c r="A660">
        <v>999</v>
      </c>
      <c r="B660">
        <v>999</v>
      </c>
      <c r="C660">
        <v>999</v>
      </c>
      <c r="D660">
        <v>999</v>
      </c>
      <c r="E660">
        <v>999</v>
      </c>
    </row>
    <row r="661" spans="1:5" x14ac:dyDescent="0.2">
      <c r="A661">
        <v>8</v>
      </c>
      <c r="B661">
        <v>8</v>
      </c>
      <c r="C661">
        <v>8</v>
      </c>
      <c r="D661">
        <v>8</v>
      </c>
      <c r="E661">
        <v>8</v>
      </c>
    </row>
    <row r="662" spans="1:5" x14ac:dyDescent="0.2">
      <c r="A662">
        <v>11312</v>
      </c>
      <c r="B662">
        <v>11891</v>
      </c>
      <c r="C662">
        <v>11622</v>
      </c>
      <c r="D662">
        <v>12376</v>
      </c>
      <c r="E662">
        <v>12924</v>
      </c>
    </row>
    <row r="663" spans="1:5" x14ac:dyDescent="0.2">
      <c r="A663">
        <v>4524800</v>
      </c>
      <c r="B663">
        <v>4756400</v>
      </c>
      <c r="C663">
        <v>4648800</v>
      </c>
      <c r="D663">
        <v>4950400</v>
      </c>
      <c r="E663">
        <v>5169600</v>
      </c>
    </row>
    <row r="664" spans="1:5" x14ac:dyDescent="0.2">
      <c r="A664">
        <v>0</v>
      </c>
      <c r="B664">
        <v>0</v>
      </c>
      <c r="C664">
        <v>0</v>
      </c>
      <c r="D664">
        <v>0</v>
      </c>
      <c r="E664">
        <v>0</v>
      </c>
    </row>
    <row r="665" spans="1:5" x14ac:dyDescent="0.2">
      <c r="A665">
        <v>4686000</v>
      </c>
      <c r="B665">
        <v>4918002</v>
      </c>
      <c r="C665">
        <v>4810806</v>
      </c>
      <c r="D665">
        <v>5112811</v>
      </c>
      <c r="E665">
        <v>5332620</v>
      </c>
    </row>
    <row r="666" spans="1:5" x14ac:dyDescent="0.2">
      <c r="A666">
        <v>380</v>
      </c>
      <c r="B666">
        <v>360</v>
      </c>
      <c r="C666">
        <v>360</v>
      </c>
      <c r="D666">
        <v>360</v>
      </c>
      <c r="E666">
        <v>360</v>
      </c>
    </row>
    <row r="667" spans="1:5" x14ac:dyDescent="0.2">
      <c r="A667">
        <v>380</v>
      </c>
      <c r="B667">
        <v>360</v>
      </c>
      <c r="C667">
        <v>360</v>
      </c>
      <c r="D667">
        <v>360</v>
      </c>
      <c r="E667">
        <v>360</v>
      </c>
    </row>
    <row r="668" spans="1:5" x14ac:dyDescent="0.2">
      <c r="A668">
        <v>350</v>
      </c>
      <c r="B668">
        <v>340</v>
      </c>
      <c r="C668">
        <v>340</v>
      </c>
      <c r="D668">
        <v>340</v>
      </c>
      <c r="E668">
        <v>340</v>
      </c>
    </row>
    <row r="669" spans="1:5" x14ac:dyDescent="0.2">
      <c r="A669">
        <v>660</v>
      </c>
      <c r="B669">
        <v>610</v>
      </c>
      <c r="C669">
        <v>610</v>
      </c>
      <c r="D669">
        <v>610</v>
      </c>
      <c r="E669">
        <v>610</v>
      </c>
    </row>
    <row r="670" spans="1:5" x14ac:dyDescent="0.2">
      <c r="A670">
        <v>660</v>
      </c>
      <c r="B670">
        <v>610</v>
      </c>
      <c r="C670">
        <v>610</v>
      </c>
      <c r="D670">
        <v>610</v>
      </c>
      <c r="E670">
        <v>610</v>
      </c>
    </row>
    <row r="671" spans="1:5" x14ac:dyDescent="0.2">
      <c r="A671">
        <v>600</v>
      </c>
      <c r="B671">
        <v>520</v>
      </c>
      <c r="C671">
        <v>520</v>
      </c>
      <c r="D671">
        <v>520</v>
      </c>
      <c r="E671">
        <v>520</v>
      </c>
    </row>
    <row r="672" spans="1:5" x14ac:dyDescent="0.2">
      <c r="A672">
        <v>960</v>
      </c>
      <c r="B672">
        <v>850</v>
      </c>
      <c r="C672">
        <v>850</v>
      </c>
      <c r="D672">
        <v>850</v>
      </c>
      <c r="E672">
        <v>850</v>
      </c>
    </row>
    <row r="673" spans="1:5" x14ac:dyDescent="0.2">
      <c r="A673">
        <v>960</v>
      </c>
      <c r="B673">
        <v>850</v>
      </c>
      <c r="C673">
        <v>850</v>
      </c>
      <c r="D673">
        <v>850</v>
      </c>
      <c r="E673">
        <v>850</v>
      </c>
    </row>
    <row r="674" spans="1:5" x14ac:dyDescent="0.2">
      <c r="A674">
        <v>900</v>
      </c>
      <c r="B674">
        <v>740</v>
      </c>
      <c r="C674">
        <v>740</v>
      </c>
      <c r="D674">
        <v>740</v>
      </c>
      <c r="E674">
        <v>740</v>
      </c>
    </row>
    <row r="675" spans="1:5" x14ac:dyDescent="0.2">
      <c r="A675">
        <v>114</v>
      </c>
      <c r="B675">
        <v>114</v>
      </c>
      <c r="C675">
        <v>114</v>
      </c>
      <c r="D675">
        <v>114</v>
      </c>
      <c r="E675">
        <v>114</v>
      </c>
    </row>
    <row r="676" spans="1:5" x14ac:dyDescent="0.2">
      <c r="A676">
        <v>1000</v>
      </c>
      <c r="B676">
        <v>1000</v>
      </c>
      <c r="C676">
        <v>1000</v>
      </c>
      <c r="D676">
        <v>1000</v>
      </c>
      <c r="E676">
        <v>1000</v>
      </c>
    </row>
    <row r="677" spans="1:5" x14ac:dyDescent="0.2">
      <c r="A677">
        <v>5</v>
      </c>
      <c r="B677">
        <v>5</v>
      </c>
      <c r="C677">
        <v>5</v>
      </c>
      <c r="D677">
        <v>5</v>
      </c>
      <c r="E677">
        <v>5</v>
      </c>
    </row>
    <row r="678" spans="1:5" x14ac:dyDescent="0.2">
      <c r="A678">
        <v>999</v>
      </c>
      <c r="B678">
        <v>999</v>
      </c>
      <c r="C678">
        <v>999</v>
      </c>
      <c r="D678">
        <v>999</v>
      </c>
      <c r="E678">
        <v>999</v>
      </c>
    </row>
    <row r="679" spans="1:5" x14ac:dyDescent="0.2">
      <c r="A679">
        <v>999</v>
      </c>
      <c r="B679">
        <v>999</v>
      </c>
      <c r="C679">
        <v>999</v>
      </c>
      <c r="D679">
        <v>999</v>
      </c>
      <c r="E679">
        <v>999</v>
      </c>
    </row>
    <row r="680" spans="1:5" x14ac:dyDescent="0.2">
      <c r="A680">
        <v>999</v>
      </c>
      <c r="B680">
        <v>999</v>
      </c>
      <c r="C680">
        <v>999</v>
      </c>
      <c r="D680">
        <v>999</v>
      </c>
      <c r="E680">
        <v>999</v>
      </c>
    </row>
    <row r="681" spans="1:5" x14ac:dyDescent="0.2">
      <c r="A681" t="s">
        <v>402</v>
      </c>
      <c r="B681" t="s">
        <v>407</v>
      </c>
      <c r="C681" t="s">
        <v>412</v>
      </c>
      <c r="D681" t="s">
        <v>416</v>
      </c>
      <c r="E681" t="s">
        <v>419</v>
      </c>
    </row>
    <row r="682" spans="1:5" x14ac:dyDescent="0.2">
      <c r="A682" t="s">
        <v>403</v>
      </c>
      <c r="B682" t="s">
        <v>408</v>
      </c>
      <c r="C682" t="s">
        <v>413</v>
      </c>
      <c r="D682" t="s">
        <v>417</v>
      </c>
      <c r="E682" t="s">
        <v>420</v>
      </c>
    </row>
    <row r="683" spans="1:5" x14ac:dyDescent="0.2">
      <c r="A683" t="s">
        <v>404</v>
      </c>
      <c r="B683" t="s">
        <v>409</v>
      </c>
      <c r="C683" t="s">
        <v>414</v>
      </c>
      <c r="D683" t="s">
        <v>418</v>
      </c>
      <c r="E683" t="s">
        <v>1</v>
      </c>
    </row>
    <row r="684" spans="1:5" x14ac:dyDescent="0.2">
      <c r="A684" t="s">
        <v>405</v>
      </c>
      <c r="B684" t="s">
        <v>410</v>
      </c>
      <c r="C684" t="s">
        <v>415</v>
      </c>
      <c r="D684" t="s">
        <v>1</v>
      </c>
      <c r="E684" t="s">
        <v>1</v>
      </c>
    </row>
    <row r="685" spans="1:5" x14ac:dyDescent="0.2">
      <c r="A685" t="s">
        <v>1</v>
      </c>
      <c r="B685" t="s">
        <v>1</v>
      </c>
      <c r="C685" t="s">
        <v>1</v>
      </c>
      <c r="D685" t="s">
        <v>1</v>
      </c>
      <c r="E685" t="s">
        <v>1</v>
      </c>
    </row>
    <row r="686" spans="1:5" x14ac:dyDescent="0.2">
      <c r="A686" t="s">
        <v>1</v>
      </c>
      <c r="B686" t="s">
        <v>1</v>
      </c>
      <c r="C686" t="s">
        <v>1</v>
      </c>
      <c r="D686" t="s">
        <v>1</v>
      </c>
      <c r="E686" t="s">
        <v>1</v>
      </c>
    </row>
    <row r="687" spans="1:5" x14ac:dyDescent="0.2">
      <c r="A687">
        <v>999</v>
      </c>
      <c r="B687">
        <v>999</v>
      </c>
      <c r="C687">
        <v>999</v>
      </c>
      <c r="D687">
        <v>999</v>
      </c>
      <c r="E687">
        <v>999</v>
      </c>
    </row>
    <row r="688" spans="1:5" x14ac:dyDescent="0.2">
      <c r="A688">
        <v>999</v>
      </c>
      <c r="B688">
        <v>999</v>
      </c>
      <c r="C688">
        <v>999</v>
      </c>
      <c r="D688">
        <v>999</v>
      </c>
      <c r="E688">
        <v>999</v>
      </c>
    </row>
    <row r="689" spans="1:5" x14ac:dyDescent="0.2">
      <c r="A689">
        <v>999</v>
      </c>
      <c r="B689">
        <v>999</v>
      </c>
      <c r="C689">
        <v>999</v>
      </c>
      <c r="D689">
        <v>999</v>
      </c>
      <c r="E689">
        <v>999</v>
      </c>
    </row>
    <row r="690" spans="1:5" x14ac:dyDescent="0.2">
      <c r="A690">
        <v>999</v>
      </c>
      <c r="B690">
        <v>999</v>
      </c>
      <c r="C690">
        <v>999</v>
      </c>
      <c r="D690">
        <v>999</v>
      </c>
      <c r="E690">
        <v>999</v>
      </c>
    </row>
    <row r="691" spans="1:5" x14ac:dyDescent="0.2">
      <c r="A691">
        <v>999</v>
      </c>
      <c r="B691">
        <v>999</v>
      </c>
      <c r="C691">
        <v>999</v>
      </c>
      <c r="D691">
        <v>999</v>
      </c>
      <c r="E691">
        <v>999</v>
      </c>
    </row>
    <row r="692" spans="1:5" x14ac:dyDescent="0.2">
      <c r="A692">
        <v>999</v>
      </c>
      <c r="B692">
        <v>999</v>
      </c>
      <c r="C692">
        <v>999</v>
      </c>
      <c r="D692">
        <v>999</v>
      </c>
      <c r="E692">
        <v>999</v>
      </c>
    </row>
    <row r="693" spans="1:5" x14ac:dyDescent="0.2">
      <c r="A693">
        <v>999</v>
      </c>
      <c r="B693">
        <v>999</v>
      </c>
      <c r="C693">
        <v>999</v>
      </c>
      <c r="D693">
        <v>999</v>
      </c>
      <c r="E693">
        <v>999</v>
      </c>
    </row>
    <row r="694" spans="1:5" x14ac:dyDescent="0.2">
      <c r="A694">
        <v>999</v>
      </c>
      <c r="B694">
        <v>999</v>
      </c>
      <c r="C694">
        <v>999</v>
      </c>
      <c r="D694">
        <v>999</v>
      </c>
      <c r="E694">
        <v>999</v>
      </c>
    </row>
    <row r="695" spans="1:5" x14ac:dyDescent="0.2">
      <c r="A695">
        <v>999</v>
      </c>
      <c r="B695">
        <v>999</v>
      </c>
      <c r="C695">
        <v>999</v>
      </c>
      <c r="D695">
        <v>999</v>
      </c>
      <c r="E695">
        <v>999</v>
      </c>
    </row>
    <row r="696" spans="1:5" x14ac:dyDescent="0.2">
      <c r="A696">
        <v>999</v>
      </c>
      <c r="B696">
        <v>999</v>
      </c>
      <c r="C696">
        <v>999</v>
      </c>
      <c r="D696">
        <v>999</v>
      </c>
      <c r="E696">
        <v>999</v>
      </c>
    </row>
    <row r="697" spans="1:5" x14ac:dyDescent="0.2">
      <c r="A697">
        <v>999</v>
      </c>
      <c r="B697">
        <v>999</v>
      </c>
      <c r="C697">
        <v>999</v>
      </c>
      <c r="D697">
        <v>999</v>
      </c>
      <c r="E697">
        <v>999</v>
      </c>
    </row>
    <row r="698" spans="1:5" x14ac:dyDescent="0.2">
      <c r="A698">
        <v>999</v>
      </c>
      <c r="B698">
        <v>999</v>
      </c>
      <c r="C698">
        <v>999</v>
      </c>
      <c r="D698">
        <v>999</v>
      </c>
      <c r="E698">
        <v>999</v>
      </c>
    </row>
    <row r="699" spans="1:5" x14ac:dyDescent="0.2">
      <c r="A699" t="s">
        <v>406</v>
      </c>
      <c r="B699" t="s">
        <v>406</v>
      </c>
      <c r="C699" t="s">
        <v>406</v>
      </c>
      <c r="D699" t="s">
        <v>406</v>
      </c>
      <c r="E699" t="s">
        <v>406</v>
      </c>
    </row>
    <row r="700" spans="1:5" x14ac:dyDescent="0.2">
      <c r="A700" t="s">
        <v>1</v>
      </c>
      <c r="B700" t="s">
        <v>1</v>
      </c>
      <c r="C700" t="s">
        <v>1</v>
      </c>
      <c r="D700" t="s">
        <v>1</v>
      </c>
      <c r="E700" t="s">
        <v>1</v>
      </c>
    </row>
    <row r="701" spans="1:5" x14ac:dyDescent="0.2">
      <c r="A701">
        <v>1</v>
      </c>
      <c r="B701">
        <v>1</v>
      </c>
      <c r="C701">
        <v>1</v>
      </c>
      <c r="D701">
        <v>1</v>
      </c>
      <c r="E701">
        <v>1</v>
      </c>
    </row>
    <row r="702" spans="1:5" x14ac:dyDescent="0.2">
      <c r="A702">
        <v>3503440</v>
      </c>
      <c r="B702">
        <v>3438353</v>
      </c>
      <c r="C702">
        <v>3374891</v>
      </c>
      <c r="D702">
        <v>3313020</v>
      </c>
      <c r="E702">
        <v>3252696</v>
      </c>
    </row>
    <row r="703" spans="1:5" x14ac:dyDescent="0.2">
      <c r="A703">
        <v>162582</v>
      </c>
      <c r="B703">
        <v>204462</v>
      </c>
      <c r="C703">
        <v>318474</v>
      </c>
      <c r="D703">
        <v>404043</v>
      </c>
      <c r="E703">
        <v>377216</v>
      </c>
    </row>
    <row r="704" spans="1:5" x14ac:dyDescent="0.2">
      <c r="A704">
        <v>1354735</v>
      </c>
      <c r="B704">
        <v>1345589</v>
      </c>
      <c r="C704">
        <v>1094197</v>
      </c>
      <c r="D704">
        <v>1273973</v>
      </c>
      <c r="E704">
        <v>1391219</v>
      </c>
    </row>
    <row r="705" spans="1:5" x14ac:dyDescent="0.2">
      <c r="A705">
        <v>135590</v>
      </c>
      <c r="B705">
        <v>362655</v>
      </c>
      <c r="C705">
        <v>493357</v>
      </c>
      <c r="D705">
        <v>266404</v>
      </c>
      <c r="E705">
        <v>447182</v>
      </c>
    </row>
    <row r="706" spans="1:5" x14ac:dyDescent="0.2">
      <c r="A706">
        <v>999</v>
      </c>
      <c r="B706">
        <v>999</v>
      </c>
      <c r="C706">
        <v>999</v>
      </c>
      <c r="D706">
        <v>999</v>
      </c>
      <c r="E706">
        <v>999</v>
      </c>
    </row>
    <row r="707" spans="1:5" x14ac:dyDescent="0.2">
      <c r="A707">
        <v>999</v>
      </c>
      <c r="B707">
        <v>999</v>
      </c>
      <c r="C707">
        <v>999</v>
      </c>
      <c r="D707">
        <v>999</v>
      </c>
      <c r="E707">
        <v>999</v>
      </c>
    </row>
    <row r="708" spans="1:5" x14ac:dyDescent="0.2">
      <c r="A708">
        <v>0</v>
      </c>
      <c r="B708">
        <v>178492</v>
      </c>
      <c r="C708">
        <v>178492</v>
      </c>
      <c r="D708">
        <v>0</v>
      </c>
      <c r="E708">
        <v>0</v>
      </c>
    </row>
    <row r="709" spans="1:5" x14ac:dyDescent="0.2">
      <c r="A709">
        <v>780482</v>
      </c>
      <c r="B709">
        <v>753803</v>
      </c>
      <c r="C709">
        <v>745168</v>
      </c>
      <c r="D709">
        <v>721790</v>
      </c>
      <c r="E709">
        <v>690908</v>
      </c>
    </row>
    <row r="710" spans="1:5" x14ac:dyDescent="0.2">
      <c r="A710">
        <v>0</v>
      </c>
      <c r="B710">
        <v>0</v>
      </c>
      <c r="C710">
        <v>0</v>
      </c>
      <c r="D710">
        <v>0</v>
      </c>
      <c r="E710">
        <v>0</v>
      </c>
    </row>
    <row r="711" spans="1:5" x14ac:dyDescent="0.2">
      <c r="A711">
        <v>999</v>
      </c>
      <c r="B711">
        <v>999</v>
      </c>
      <c r="C711">
        <v>999</v>
      </c>
      <c r="D711">
        <v>999</v>
      </c>
      <c r="E711">
        <v>999</v>
      </c>
    </row>
    <row r="712" spans="1:5" x14ac:dyDescent="0.2">
      <c r="A712">
        <v>0</v>
      </c>
      <c r="B712">
        <v>0</v>
      </c>
      <c r="C712">
        <v>0</v>
      </c>
      <c r="D712">
        <v>0</v>
      </c>
      <c r="E712">
        <v>0</v>
      </c>
    </row>
    <row r="713" spans="1:5" x14ac:dyDescent="0.2">
      <c r="A713">
        <v>999</v>
      </c>
      <c r="B713">
        <v>999</v>
      </c>
      <c r="C713">
        <v>999</v>
      </c>
      <c r="D713">
        <v>999</v>
      </c>
      <c r="E713">
        <v>999</v>
      </c>
    </row>
    <row r="714" spans="1:5" x14ac:dyDescent="0.2">
      <c r="A714">
        <v>4000000</v>
      </c>
      <c r="B714">
        <v>4000000</v>
      </c>
      <c r="C714">
        <v>4000000</v>
      </c>
      <c r="D714">
        <v>4000000</v>
      </c>
      <c r="E714">
        <v>4000000</v>
      </c>
    </row>
    <row r="715" spans="1:5" x14ac:dyDescent="0.2">
      <c r="A715">
        <v>0</v>
      </c>
      <c r="B715">
        <v>0</v>
      </c>
      <c r="C715">
        <v>0</v>
      </c>
      <c r="D715">
        <v>0</v>
      </c>
      <c r="E715">
        <v>0</v>
      </c>
    </row>
    <row r="716" spans="1:5" x14ac:dyDescent="0.2">
      <c r="A716">
        <v>375865</v>
      </c>
      <c r="B716">
        <v>418764</v>
      </c>
      <c r="C716">
        <v>357259</v>
      </c>
      <c r="D716">
        <v>535650</v>
      </c>
      <c r="E716">
        <v>777405</v>
      </c>
    </row>
    <row r="717" spans="1:5" x14ac:dyDescent="0.2">
      <c r="A717">
        <v>4375865</v>
      </c>
      <c r="B717">
        <v>4418764</v>
      </c>
      <c r="C717">
        <v>4357259</v>
      </c>
      <c r="D717">
        <v>4535650</v>
      </c>
      <c r="E717">
        <v>4777405</v>
      </c>
    </row>
    <row r="718" spans="1:5" x14ac:dyDescent="0.2">
      <c r="A718">
        <v>999</v>
      </c>
      <c r="B718">
        <v>999</v>
      </c>
      <c r="C718">
        <v>999</v>
      </c>
      <c r="D718">
        <v>999</v>
      </c>
      <c r="E718">
        <v>999</v>
      </c>
    </row>
    <row r="719" spans="1:5" x14ac:dyDescent="0.2">
      <c r="A719">
        <v>999</v>
      </c>
      <c r="B719">
        <v>999</v>
      </c>
      <c r="C719">
        <v>999</v>
      </c>
      <c r="D719">
        <v>999</v>
      </c>
      <c r="E719">
        <v>999</v>
      </c>
    </row>
    <row r="720" spans="1:5" x14ac:dyDescent="0.2">
      <c r="A720">
        <v>999</v>
      </c>
      <c r="B720">
        <v>999</v>
      </c>
      <c r="C720">
        <v>999</v>
      </c>
      <c r="D720">
        <v>999</v>
      </c>
      <c r="E720">
        <v>999</v>
      </c>
    </row>
    <row r="721" spans="1:5" x14ac:dyDescent="0.2">
      <c r="A721">
        <v>2</v>
      </c>
      <c r="B721">
        <v>2</v>
      </c>
      <c r="C721">
        <v>2</v>
      </c>
      <c r="D721">
        <v>2</v>
      </c>
      <c r="E721">
        <v>2</v>
      </c>
    </row>
    <row r="722" spans="1:5" x14ac:dyDescent="0.2">
      <c r="A722">
        <v>3503440</v>
      </c>
      <c r="B722">
        <v>3438353</v>
      </c>
      <c r="C722">
        <v>3374891</v>
      </c>
      <c r="D722">
        <v>3313020</v>
      </c>
      <c r="E722">
        <v>3252696</v>
      </c>
    </row>
    <row r="723" spans="1:5" x14ac:dyDescent="0.2">
      <c r="A723">
        <v>162582</v>
      </c>
      <c r="B723">
        <v>204462</v>
      </c>
      <c r="C723">
        <v>318474</v>
      </c>
      <c r="D723">
        <v>404043</v>
      </c>
      <c r="E723">
        <v>377216</v>
      </c>
    </row>
    <row r="724" spans="1:5" x14ac:dyDescent="0.2">
      <c r="A724">
        <v>1354735</v>
      </c>
      <c r="B724">
        <v>1345589</v>
      </c>
      <c r="C724">
        <v>1094197</v>
      </c>
      <c r="D724">
        <v>1273973</v>
      </c>
      <c r="E724">
        <v>1391219</v>
      </c>
    </row>
    <row r="725" spans="1:5" x14ac:dyDescent="0.2">
      <c r="A725">
        <v>135590</v>
      </c>
      <c r="B725">
        <v>362655</v>
      </c>
      <c r="C725">
        <v>493357</v>
      </c>
      <c r="D725">
        <v>266404</v>
      </c>
      <c r="E725">
        <v>447182</v>
      </c>
    </row>
    <row r="726" spans="1:5" x14ac:dyDescent="0.2">
      <c r="A726">
        <v>999</v>
      </c>
      <c r="B726">
        <v>999</v>
      </c>
      <c r="C726">
        <v>999</v>
      </c>
      <c r="D726">
        <v>999</v>
      </c>
      <c r="E726">
        <v>999</v>
      </c>
    </row>
    <row r="727" spans="1:5" x14ac:dyDescent="0.2">
      <c r="A727">
        <v>999</v>
      </c>
      <c r="B727">
        <v>999</v>
      </c>
      <c r="C727">
        <v>999</v>
      </c>
      <c r="D727">
        <v>999</v>
      </c>
      <c r="E727">
        <v>999</v>
      </c>
    </row>
    <row r="728" spans="1:5" x14ac:dyDescent="0.2">
      <c r="A728">
        <v>0</v>
      </c>
      <c r="B728">
        <v>178492</v>
      </c>
      <c r="C728">
        <v>178492</v>
      </c>
      <c r="D728">
        <v>0</v>
      </c>
      <c r="E728">
        <v>0</v>
      </c>
    </row>
    <row r="729" spans="1:5" x14ac:dyDescent="0.2">
      <c r="A729">
        <v>780482</v>
      </c>
      <c r="B729">
        <v>753803</v>
      </c>
      <c r="C729">
        <v>745168</v>
      </c>
      <c r="D729">
        <v>721790</v>
      </c>
      <c r="E729">
        <v>690908</v>
      </c>
    </row>
    <row r="730" spans="1:5" x14ac:dyDescent="0.2">
      <c r="A730">
        <v>0</v>
      </c>
      <c r="B730">
        <v>0</v>
      </c>
      <c r="C730">
        <v>0</v>
      </c>
      <c r="D730">
        <v>0</v>
      </c>
      <c r="E730">
        <v>0</v>
      </c>
    </row>
    <row r="731" spans="1:5" x14ac:dyDescent="0.2">
      <c r="A731">
        <v>999</v>
      </c>
      <c r="B731">
        <v>999</v>
      </c>
      <c r="C731">
        <v>999</v>
      </c>
      <c r="D731">
        <v>999</v>
      </c>
      <c r="E731">
        <v>999</v>
      </c>
    </row>
    <row r="732" spans="1:5" x14ac:dyDescent="0.2">
      <c r="A732">
        <v>0</v>
      </c>
      <c r="B732">
        <v>0</v>
      </c>
      <c r="C732">
        <v>0</v>
      </c>
      <c r="D732">
        <v>0</v>
      </c>
      <c r="E732">
        <v>0</v>
      </c>
    </row>
    <row r="733" spans="1:5" x14ac:dyDescent="0.2">
      <c r="A733">
        <v>999</v>
      </c>
      <c r="B733">
        <v>999</v>
      </c>
      <c r="C733">
        <v>999</v>
      </c>
      <c r="D733">
        <v>999</v>
      </c>
      <c r="E733">
        <v>999</v>
      </c>
    </row>
    <row r="734" spans="1:5" x14ac:dyDescent="0.2">
      <c r="A734">
        <v>4000000</v>
      </c>
      <c r="B734">
        <v>4000000</v>
      </c>
      <c r="C734">
        <v>4000000</v>
      </c>
      <c r="D734">
        <v>4000000</v>
      </c>
      <c r="E734">
        <v>4000000</v>
      </c>
    </row>
    <row r="735" spans="1:5" x14ac:dyDescent="0.2">
      <c r="A735">
        <v>0</v>
      </c>
      <c r="B735">
        <v>0</v>
      </c>
      <c r="C735">
        <v>0</v>
      </c>
      <c r="D735">
        <v>0</v>
      </c>
      <c r="E735">
        <v>0</v>
      </c>
    </row>
    <row r="736" spans="1:5" x14ac:dyDescent="0.2">
      <c r="A736">
        <v>375865</v>
      </c>
      <c r="B736">
        <v>418764</v>
      </c>
      <c r="C736">
        <v>357259</v>
      </c>
      <c r="D736">
        <v>535650</v>
      </c>
      <c r="E736">
        <v>777405</v>
      </c>
    </row>
    <row r="737" spans="1:5" x14ac:dyDescent="0.2">
      <c r="A737">
        <v>4375865</v>
      </c>
      <c r="B737">
        <v>4418764</v>
      </c>
      <c r="C737">
        <v>4357259</v>
      </c>
      <c r="D737">
        <v>4535650</v>
      </c>
      <c r="E737">
        <v>4777405</v>
      </c>
    </row>
    <row r="738" spans="1:5" x14ac:dyDescent="0.2">
      <c r="A738">
        <v>999</v>
      </c>
      <c r="B738">
        <v>999</v>
      </c>
      <c r="C738">
        <v>999</v>
      </c>
      <c r="D738">
        <v>999</v>
      </c>
      <c r="E738">
        <v>999</v>
      </c>
    </row>
    <row r="739" spans="1:5" x14ac:dyDescent="0.2">
      <c r="A739">
        <v>999</v>
      </c>
      <c r="B739">
        <v>999</v>
      </c>
      <c r="C739">
        <v>999</v>
      </c>
      <c r="D739">
        <v>999</v>
      </c>
      <c r="E739">
        <v>999</v>
      </c>
    </row>
    <row r="740" spans="1:5" x14ac:dyDescent="0.2">
      <c r="A740">
        <v>999</v>
      </c>
      <c r="B740">
        <v>999</v>
      </c>
      <c r="C740">
        <v>999</v>
      </c>
      <c r="D740">
        <v>999</v>
      </c>
      <c r="E740">
        <v>999</v>
      </c>
    </row>
    <row r="741" spans="1:5" x14ac:dyDescent="0.2">
      <c r="A741">
        <v>3</v>
      </c>
      <c r="B741">
        <v>3</v>
      </c>
      <c r="C741">
        <v>3</v>
      </c>
      <c r="D741">
        <v>3</v>
      </c>
      <c r="E741">
        <v>3</v>
      </c>
    </row>
    <row r="742" spans="1:5" x14ac:dyDescent="0.2">
      <c r="A742">
        <v>3503440</v>
      </c>
      <c r="B742">
        <v>3438353</v>
      </c>
      <c r="C742">
        <v>3374891</v>
      </c>
      <c r="D742">
        <v>3313020</v>
      </c>
      <c r="E742">
        <v>3252696</v>
      </c>
    </row>
    <row r="743" spans="1:5" x14ac:dyDescent="0.2">
      <c r="A743">
        <v>162582</v>
      </c>
      <c r="B743">
        <v>204462</v>
      </c>
      <c r="C743">
        <v>318474</v>
      </c>
      <c r="D743">
        <v>404043</v>
      </c>
      <c r="E743">
        <v>377216</v>
      </c>
    </row>
    <row r="744" spans="1:5" x14ac:dyDescent="0.2">
      <c r="A744">
        <v>1354735</v>
      </c>
      <c r="B744">
        <v>1345589</v>
      </c>
      <c r="C744">
        <v>1094197</v>
      </c>
      <c r="D744">
        <v>1273973</v>
      </c>
      <c r="E744">
        <v>1391219</v>
      </c>
    </row>
    <row r="745" spans="1:5" x14ac:dyDescent="0.2">
      <c r="A745">
        <v>135590</v>
      </c>
      <c r="B745">
        <v>362655</v>
      </c>
      <c r="C745">
        <v>493357</v>
      </c>
      <c r="D745">
        <v>266404</v>
      </c>
      <c r="E745">
        <v>447182</v>
      </c>
    </row>
    <row r="746" spans="1:5" x14ac:dyDescent="0.2">
      <c r="A746">
        <v>999</v>
      </c>
      <c r="B746">
        <v>999</v>
      </c>
      <c r="C746">
        <v>999</v>
      </c>
      <c r="D746">
        <v>999</v>
      </c>
      <c r="E746">
        <v>999</v>
      </c>
    </row>
    <row r="747" spans="1:5" x14ac:dyDescent="0.2">
      <c r="A747">
        <v>999</v>
      </c>
      <c r="B747">
        <v>999</v>
      </c>
      <c r="C747">
        <v>999</v>
      </c>
      <c r="D747">
        <v>999</v>
      </c>
      <c r="E747">
        <v>999</v>
      </c>
    </row>
    <row r="748" spans="1:5" x14ac:dyDescent="0.2">
      <c r="A748">
        <v>0</v>
      </c>
      <c r="B748">
        <v>178492</v>
      </c>
      <c r="C748">
        <v>178492</v>
      </c>
      <c r="D748">
        <v>0</v>
      </c>
      <c r="E748">
        <v>0</v>
      </c>
    </row>
    <row r="749" spans="1:5" x14ac:dyDescent="0.2">
      <c r="A749">
        <v>780482</v>
      </c>
      <c r="B749">
        <v>753803</v>
      </c>
      <c r="C749">
        <v>745168</v>
      </c>
      <c r="D749">
        <v>721790</v>
      </c>
      <c r="E749">
        <v>690908</v>
      </c>
    </row>
    <row r="750" spans="1:5" x14ac:dyDescent="0.2">
      <c r="A750">
        <v>0</v>
      </c>
      <c r="B750">
        <v>0</v>
      </c>
      <c r="C750">
        <v>0</v>
      </c>
      <c r="D750">
        <v>0</v>
      </c>
      <c r="E750">
        <v>0</v>
      </c>
    </row>
    <row r="751" spans="1:5" x14ac:dyDescent="0.2">
      <c r="A751">
        <v>999</v>
      </c>
      <c r="B751">
        <v>999</v>
      </c>
      <c r="C751">
        <v>999</v>
      </c>
      <c r="D751">
        <v>999</v>
      </c>
      <c r="E751">
        <v>999</v>
      </c>
    </row>
    <row r="752" spans="1:5" x14ac:dyDescent="0.2">
      <c r="A752">
        <v>0</v>
      </c>
      <c r="B752">
        <v>0</v>
      </c>
      <c r="C752">
        <v>0</v>
      </c>
      <c r="D752">
        <v>0</v>
      </c>
      <c r="E752">
        <v>0</v>
      </c>
    </row>
    <row r="753" spans="1:5" x14ac:dyDescent="0.2">
      <c r="A753">
        <v>999</v>
      </c>
      <c r="B753">
        <v>999</v>
      </c>
      <c r="C753">
        <v>999</v>
      </c>
      <c r="D753">
        <v>999</v>
      </c>
      <c r="E753">
        <v>999</v>
      </c>
    </row>
    <row r="754" spans="1:5" x14ac:dyDescent="0.2">
      <c r="A754">
        <v>4000000</v>
      </c>
      <c r="B754">
        <v>4000000</v>
      </c>
      <c r="C754">
        <v>4000000</v>
      </c>
      <c r="D754">
        <v>4000000</v>
      </c>
      <c r="E754">
        <v>4000000</v>
      </c>
    </row>
    <row r="755" spans="1:5" x14ac:dyDescent="0.2">
      <c r="A755">
        <v>0</v>
      </c>
      <c r="B755">
        <v>0</v>
      </c>
      <c r="C755">
        <v>0</v>
      </c>
      <c r="D755">
        <v>0</v>
      </c>
      <c r="E755">
        <v>0</v>
      </c>
    </row>
    <row r="756" spans="1:5" x14ac:dyDescent="0.2">
      <c r="A756">
        <v>375865</v>
      </c>
      <c r="B756">
        <v>418764</v>
      </c>
      <c r="C756">
        <v>357259</v>
      </c>
      <c r="D756">
        <v>535650</v>
      </c>
      <c r="E756">
        <v>777405</v>
      </c>
    </row>
    <row r="757" spans="1:5" x14ac:dyDescent="0.2">
      <c r="A757">
        <v>4375865</v>
      </c>
      <c r="B757">
        <v>4418764</v>
      </c>
      <c r="C757">
        <v>4357259</v>
      </c>
      <c r="D757">
        <v>4535650</v>
      </c>
      <c r="E757">
        <v>4777405</v>
      </c>
    </row>
    <row r="758" spans="1:5" x14ac:dyDescent="0.2">
      <c r="A758">
        <v>999</v>
      </c>
      <c r="B758">
        <v>999</v>
      </c>
      <c r="C758">
        <v>999</v>
      </c>
      <c r="D758">
        <v>999</v>
      </c>
      <c r="E758">
        <v>999</v>
      </c>
    </row>
    <row r="759" spans="1:5" x14ac:dyDescent="0.2">
      <c r="A759">
        <v>999</v>
      </c>
      <c r="B759">
        <v>999</v>
      </c>
      <c r="C759">
        <v>999</v>
      </c>
      <c r="D759">
        <v>999</v>
      </c>
      <c r="E759">
        <v>999</v>
      </c>
    </row>
    <row r="760" spans="1:5" x14ac:dyDescent="0.2">
      <c r="A760">
        <v>999</v>
      </c>
      <c r="B760">
        <v>999</v>
      </c>
      <c r="C760">
        <v>999</v>
      </c>
      <c r="D760">
        <v>999</v>
      </c>
      <c r="E760">
        <v>999</v>
      </c>
    </row>
    <row r="761" spans="1:5" x14ac:dyDescent="0.2">
      <c r="A761">
        <v>4</v>
      </c>
      <c r="B761">
        <v>4</v>
      </c>
      <c r="C761">
        <v>4</v>
      </c>
      <c r="D761">
        <v>4</v>
      </c>
      <c r="E761">
        <v>4</v>
      </c>
    </row>
    <row r="762" spans="1:5" x14ac:dyDescent="0.2">
      <c r="A762">
        <v>3503440</v>
      </c>
      <c r="B762">
        <v>3438353</v>
      </c>
      <c r="C762">
        <v>3374891</v>
      </c>
      <c r="D762">
        <v>3313020</v>
      </c>
      <c r="E762">
        <v>3252696</v>
      </c>
    </row>
    <row r="763" spans="1:5" x14ac:dyDescent="0.2">
      <c r="A763">
        <v>162582</v>
      </c>
      <c r="B763">
        <v>204462</v>
      </c>
      <c r="C763">
        <v>318474</v>
      </c>
      <c r="D763">
        <v>404043</v>
      </c>
      <c r="E763">
        <v>377216</v>
      </c>
    </row>
    <row r="764" spans="1:5" x14ac:dyDescent="0.2">
      <c r="A764">
        <v>1354735</v>
      </c>
      <c r="B764">
        <v>1345589</v>
      </c>
      <c r="C764">
        <v>1094197</v>
      </c>
      <c r="D764">
        <v>1273973</v>
      </c>
      <c r="E764">
        <v>1391219</v>
      </c>
    </row>
    <row r="765" spans="1:5" x14ac:dyDescent="0.2">
      <c r="A765">
        <v>135590</v>
      </c>
      <c r="B765">
        <v>362655</v>
      </c>
      <c r="C765">
        <v>493357</v>
      </c>
      <c r="D765">
        <v>266404</v>
      </c>
      <c r="E765">
        <v>447182</v>
      </c>
    </row>
    <row r="766" spans="1:5" x14ac:dyDescent="0.2">
      <c r="A766">
        <v>999</v>
      </c>
      <c r="B766">
        <v>999</v>
      </c>
      <c r="C766">
        <v>999</v>
      </c>
      <c r="D766">
        <v>999</v>
      </c>
      <c r="E766">
        <v>999</v>
      </c>
    </row>
    <row r="767" spans="1:5" x14ac:dyDescent="0.2">
      <c r="A767">
        <v>999</v>
      </c>
      <c r="B767">
        <v>999</v>
      </c>
      <c r="C767">
        <v>999</v>
      </c>
      <c r="D767">
        <v>999</v>
      </c>
      <c r="E767">
        <v>999</v>
      </c>
    </row>
    <row r="768" spans="1:5" x14ac:dyDescent="0.2">
      <c r="A768">
        <v>0</v>
      </c>
      <c r="B768">
        <v>178492</v>
      </c>
      <c r="C768">
        <v>178492</v>
      </c>
      <c r="D768">
        <v>0</v>
      </c>
      <c r="E768">
        <v>0</v>
      </c>
    </row>
    <row r="769" spans="1:5" x14ac:dyDescent="0.2">
      <c r="A769">
        <v>780482</v>
      </c>
      <c r="B769">
        <v>753803</v>
      </c>
      <c r="C769">
        <v>745168</v>
      </c>
      <c r="D769">
        <v>721790</v>
      </c>
      <c r="E769">
        <v>690908</v>
      </c>
    </row>
    <row r="770" spans="1:5" x14ac:dyDescent="0.2">
      <c r="A770">
        <v>0</v>
      </c>
      <c r="B770">
        <v>0</v>
      </c>
      <c r="C770">
        <v>0</v>
      </c>
      <c r="D770">
        <v>0</v>
      </c>
      <c r="E770">
        <v>0</v>
      </c>
    </row>
    <row r="771" spans="1:5" x14ac:dyDescent="0.2">
      <c r="A771">
        <v>999</v>
      </c>
      <c r="B771">
        <v>999</v>
      </c>
      <c r="C771">
        <v>999</v>
      </c>
      <c r="D771">
        <v>999</v>
      </c>
      <c r="E771">
        <v>999</v>
      </c>
    </row>
    <row r="772" spans="1:5" x14ac:dyDescent="0.2">
      <c r="A772">
        <v>0</v>
      </c>
      <c r="B772">
        <v>0</v>
      </c>
      <c r="C772">
        <v>0</v>
      </c>
      <c r="D772">
        <v>0</v>
      </c>
      <c r="E772">
        <v>0</v>
      </c>
    </row>
    <row r="773" spans="1:5" x14ac:dyDescent="0.2">
      <c r="A773">
        <v>999</v>
      </c>
      <c r="B773">
        <v>999</v>
      </c>
      <c r="C773">
        <v>999</v>
      </c>
      <c r="D773">
        <v>999</v>
      </c>
      <c r="E773">
        <v>999</v>
      </c>
    </row>
    <row r="774" spans="1:5" x14ac:dyDescent="0.2">
      <c r="A774">
        <v>4000000</v>
      </c>
      <c r="B774">
        <v>4000000</v>
      </c>
      <c r="C774">
        <v>4000000</v>
      </c>
      <c r="D774">
        <v>4000000</v>
      </c>
      <c r="E774">
        <v>4000000</v>
      </c>
    </row>
    <row r="775" spans="1:5" x14ac:dyDescent="0.2">
      <c r="A775">
        <v>0</v>
      </c>
      <c r="B775">
        <v>0</v>
      </c>
      <c r="C775">
        <v>0</v>
      </c>
      <c r="D775">
        <v>0</v>
      </c>
      <c r="E775">
        <v>0</v>
      </c>
    </row>
    <row r="776" spans="1:5" x14ac:dyDescent="0.2">
      <c r="A776">
        <v>375865</v>
      </c>
      <c r="B776">
        <v>418764</v>
      </c>
      <c r="C776">
        <v>357259</v>
      </c>
      <c r="D776">
        <v>535650</v>
      </c>
      <c r="E776">
        <v>777405</v>
      </c>
    </row>
    <row r="777" spans="1:5" x14ac:dyDescent="0.2">
      <c r="A777">
        <v>4375865</v>
      </c>
      <c r="B777">
        <v>4418764</v>
      </c>
      <c r="C777">
        <v>4357259</v>
      </c>
      <c r="D777">
        <v>4535650</v>
      </c>
      <c r="E777">
        <v>4777405</v>
      </c>
    </row>
    <row r="778" spans="1:5" x14ac:dyDescent="0.2">
      <c r="A778">
        <v>999</v>
      </c>
      <c r="B778">
        <v>999</v>
      </c>
      <c r="C778">
        <v>999</v>
      </c>
      <c r="D778">
        <v>999</v>
      </c>
      <c r="E778">
        <v>999</v>
      </c>
    </row>
    <row r="779" spans="1:5" x14ac:dyDescent="0.2">
      <c r="A779">
        <v>999</v>
      </c>
      <c r="B779">
        <v>999</v>
      </c>
      <c r="C779">
        <v>999</v>
      </c>
      <c r="D779">
        <v>999</v>
      </c>
      <c r="E779">
        <v>999</v>
      </c>
    </row>
    <row r="780" spans="1:5" x14ac:dyDescent="0.2">
      <c r="A780">
        <v>999</v>
      </c>
      <c r="B780">
        <v>999</v>
      </c>
      <c r="C780">
        <v>999</v>
      </c>
      <c r="D780">
        <v>999</v>
      </c>
      <c r="E780">
        <v>999</v>
      </c>
    </row>
    <row r="781" spans="1:5" x14ac:dyDescent="0.2">
      <c r="A781">
        <v>5</v>
      </c>
      <c r="B781">
        <v>5</v>
      </c>
      <c r="C781">
        <v>5</v>
      </c>
      <c r="D781">
        <v>5</v>
      </c>
      <c r="E781">
        <v>5</v>
      </c>
    </row>
    <row r="782" spans="1:5" x14ac:dyDescent="0.2">
      <c r="A782">
        <v>3503440</v>
      </c>
      <c r="B782">
        <v>3438353</v>
      </c>
      <c r="C782">
        <v>3374891</v>
      </c>
      <c r="D782">
        <v>3313020</v>
      </c>
      <c r="E782">
        <v>3252696</v>
      </c>
    </row>
    <row r="783" spans="1:5" x14ac:dyDescent="0.2">
      <c r="A783">
        <v>162582</v>
      </c>
      <c r="B783">
        <v>204462</v>
      </c>
      <c r="C783">
        <v>318474</v>
      </c>
      <c r="D783">
        <v>404043</v>
      </c>
      <c r="E783">
        <v>377216</v>
      </c>
    </row>
    <row r="784" spans="1:5" x14ac:dyDescent="0.2">
      <c r="A784">
        <v>1354735</v>
      </c>
      <c r="B784">
        <v>1345589</v>
      </c>
      <c r="C784">
        <v>1094197</v>
      </c>
      <c r="D784">
        <v>1273973</v>
      </c>
      <c r="E784">
        <v>1391219</v>
      </c>
    </row>
    <row r="785" spans="1:5" x14ac:dyDescent="0.2">
      <c r="A785">
        <v>135590</v>
      </c>
      <c r="B785">
        <v>362655</v>
      </c>
      <c r="C785">
        <v>493357</v>
      </c>
      <c r="D785">
        <v>266404</v>
      </c>
      <c r="E785">
        <v>447182</v>
      </c>
    </row>
    <row r="786" spans="1:5" x14ac:dyDescent="0.2">
      <c r="A786">
        <v>999</v>
      </c>
      <c r="B786">
        <v>999</v>
      </c>
      <c r="C786">
        <v>999</v>
      </c>
      <c r="D786">
        <v>999</v>
      </c>
      <c r="E786">
        <v>999</v>
      </c>
    </row>
    <row r="787" spans="1:5" x14ac:dyDescent="0.2">
      <c r="A787">
        <v>999</v>
      </c>
      <c r="B787">
        <v>999</v>
      </c>
      <c r="C787">
        <v>999</v>
      </c>
      <c r="D787">
        <v>999</v>
      </c>
      <c r="E787">
        <v>999</v>
      </c>
    </row>
    <row r="788" spans="1:5" x14ac:dyDescent="0.2">
      <c r="A788">
        <v>0</v>
      </c>
      <c r="B788">
        <v>178492</v>
      </c>
      <c r="C788">
        <v>178492</v>
      </c>
      <c r="D788">
        <v>0</v>
      </c>
      <c r="E788">
        <v>0</v>
      </c>
    </row>
    <row r="789" spans="1:5" x14ac:dyDescent="0.2">
      <c r="A789">
        <v>780482</v>
      </c>
      <c r="B789">
        <v>753803</v>
      </c>
      <c r="C789">
        <v>745168</v>
      </c>
      <c r="D789">
        <v>721790</v>
      </c>
      <c r="E789">
        <v>690908</v>
      </c>
    </row>
    <row r="790" spans="1:5" x14ac:dyDescent="0.2">
      <c r="A790">
        <v>0</v>
      </c>
      <c r="B790">
        <v>0</v>
      </c>
      <c r="C790">
        <v>0</v>
      </c>
      <c r="D790">
        <v>0</v>
      </c>
      <c r="E790">
        <v>0</v>
      </c>
    </row>
    <row r="791" spans="1:5" x14ac:dyDescent="0.2">
      <c r="A791">
        <v>999</v>
      </c>
      <c r="B791">
        <v>999</v>
      </c>
      <c r="C791">
        <v>999</v>
      </c>
      <c r="D791">
        <v>999</v>
      </c>
      <c r="E791">
        <v>999</v>
      </c>
    </row>
    <row r="792" spans="1:5" x14ac:dyDescent="0.2">
      <c r="A792">
        <v>0</v>
      </c>
      <c r="B792">
        <v>0</v>
      </c>
      <c r="C792">
        <v>0</v>
      </c>
      <c r="D792">
        <v>0</v>
      </c>
      <c r="E792">
        <v>0</v>
      </c>
    </row>
    <row r="793" spans="1:5" x14ac:dyDescent="0.2">
      <c r="A793">
        <v>999</v>
      </c>
      <c r="B793">
        <v>999</v>
      </c>
      <c r="C793">
        <v>999</v>
      </c>
      <c r="D793">
        <v>999</v>
      </c>
      <c r="E793">
        <v>999</v>
      </c>
    </row>
    <row r="794" spans="1:5" x14ac:dyDescent="0.2">
      <c r="A794">
        <v>4000000</v>
      </c>
      <c r="B794">
        <v>4000000</v>
      </c>
      <c r="C794">
        <v>4000000</v>
      </c>
      <c r="D794">
        <v>4000000</v>
      </c>
      <c r="E794">
        <v>4000000</v>
      </c>
    </row>
    <row r="795" spans="1:5" x14ac:dyDescent="0.2">
      <c r="A795">
        <v>0</v>
      </c>
      <c r="B795">
        <v>0</v>
      </c>
      <c r="C795">
        <v>0</v>
      </c>
      <c r="D795">
        <v>0</v>
      </c>
      <c r="E795">
        <v>0</v>
      </c>
    </row>
    <row r="796" spans="1:5" x14ac:dyDescent="0.2">
      <c r="A796">
        <v>375865</v>
      </c>
      <c r="B796">
        <v>418764</v>
      </c>
      <c r="C796">
        <v>357259</v>
      </c>
      <c r="D796">
        <v>535650</v>
      </c>
      <c r="E796">
        <v>777405</v>
      </c>
    </row>
    <row r="797" spans="1:5" x14ac:dyDescent="0.2">
      <c r="A797">
        <v>4375865</v>
      </c>
      <c r="B797">
        <v>4418764</v>
      </c>
      <c r="C797">
        <v>4357259</v>
      </c>
      <c r="D797">
        <v>4535650</v>
      </c>
      <c r="E797">
        <v>4777405</v>
      </c>
    </row>
    <row r="798" spans="1:5" x14ac:dyDescent="0.2">
      <c r="A798">
        <v>999</v>
      </c>
      <c r="B798">
        <v>999</v>
      </c>
      <c r="C798">
        <v>999</v>
      </c>
      <c r="D798">
        <v>999</v>
      </c>
      <c r="E798">
        <v>999</v>
      </c>
    </row>
    <row r="799" spans="1:5" x14ac:dyDescent="0.2">
      <c r="A799">
        <v>999</v>
      </c>
      <c r="B799">
        <v>999</v>
      </c>
      <c r="C799">
        <v>999</v>
      </c>
      <c r="D799">
        <v>999</v>
      </c>
      <c r="E799">
        <v>999</v>
      </c>
    </row>
    <row r="800" spans="1:5" x14ac:dyDescent="0.2">
      <c r="A800">
        <v>999</v>
      </c>
      <c r="B800">
        <v>999</v>
      </c>
      <c r="C800">
        <v>999</v>
      </c>
      <c r="D800">
        <v>999</v>
      </c>
      <c r="E800">
        <v>999</v>
      </c>
    </row>
    <row r="801" spans="1:5" x14ac:dyDescent="0.2">
      <c r="A801">
        <v>6</v>
      </c>
      <c r="B801">
        <v>6</v>
      </c>
      <c r="C801">
        <v>6</v>
      </c>
      <c r="D801">
        <v>6</v>
      </c>
      <c r="E801">
        <v>6</v>
      </c>
    </row>
    <row r="802" spans="1:5" x14ac:dyDescent="0.2">
      <c r="A802">
        <v>3503440</v>
      </c>
      <c r="B802">
        <v>3438353</v>
      </c>
      <c r="C802">
        <v>3374891</v>
      </c>
      <c r="D802">
        <v>3313020</v>
      </c>
      <c r="E802">
        <v>3252696</v>
      </c>
    </row>
    <row r="803" spans="1:5" x14ac:dyDescent="0.2">
      <c r="A803">
        <v>162582</v>
      </c>
      <c r="B803">
        <v>204462</v>
      </c>
      <c r="C803">
        <v>318474</v>
      </c>
      <c r="D803">
        <v>404043</v>
      </c>
      <c r="E803">
        <v>377216</v>
      </c>
    </row>
    <row r="804" spans="1:5" x14ac:dyDescent="0.2">
      <c r="A804">
        <v>1354735</v>
      </c>
      <c r="B804">
        <v>1345589</v>
      </c>
      <c r="C804">
        <v>1094197</v>
      </c>
      <c r="D804">
        <v>1273973</v>
      </c>
      <c r="E804">
        <v>1391219</v>
      </c>
    </row>
    <row r="805" spans="1:5" x14ac:dyDescent="0.2">
      <c r="A805">
        <v>135590</v>
      </c>
      <c r="B805">
        <v>362655</v>
      </c>
      <c r="C805">
        <v>493357</v>
      </c>
      <c r="D805">
        <v>266404</v>
      </c>
      <c r="E805">
        <v>447182</v>
      </c>
    </row>
    <row r="806" spans="1:5" x14ac:dyDescent="0.2">
      <c r="A806">
        <v>999</v>
      </c>
      <c r="B806">
        <v>999</v>
      </c>
      <c r="C806">
        <v>999</v>
      </c>
      <c r="D806">
        <v>999</v>
      </c>
      <c r="E806">
        <v>999</v>
      </c>
    </row>
    <row r="807" spans="1:5" x14ac:dyDescent="0.2">
      <c r="A807">
        <v>999</v>
      </c>
      <c r="B807">
        <v>999</v>
      </c>
      <c r="C807">
        <v>999</v>
      </c>
      <c r="D807">
        <v>999</v>
      </c>
      <c r="E807">
        <v>999</v>
      </c>
    </row>
    <row r="808" spans="1:5" x14ac:dyDescent="0.2">
      <c r="A808">
        <v>0</v>
      </c>
      <c r="B808">
        <v>178492</v>
      </c>
      <c r="C808">
        <v>178492</v>
      </c>
      <c r="D808">
        <v>0</v>
      </c>
      <c r="E808">
        <v>0</v>
      </c>
    </row>
    <row r="809" spans="1:5" x14ac:dyDescent="0.2">
      <c r="A809">
        <v>780482</v>
      </c>
      <c r="B809">
        <v>753803</v>
      </c>
      <c r="C809">
        <v>745168</v>
      </c>
      <c r="D809">
        <v>721790</v>
      </c>
      <c r="E809">
        <v>690908</v>
      </c>
    </row>
    <row r="810" spans="1:5" x14ac:dyDescent="0.2">
      <c r="A810">
        <v>0</v>
      </c>
      <c r="B810">
        <v>0</v>
      </c>
      <c r="C810">
        <v>0</v>
      </c>
      <c r="D810">
        <v>0</v>
      </c>
      <c r="E810">
        <v>0</v>
      </c>
    </row>
    <row r="811" spans="1:5" x14ac:dyDescent="0.2">
      <c r="A811">
        <v>999</v>
      </c>
      <c r="B811">
        <v>999</v>
      </c>
      <c r="C811">
        <v>999</v>
      </c>
      <c r="D811">
        <v>999</v>
      </c>
      <c r="E811">
        <v>999</v>
      </c>
    </row>
    <row r="812" spans="1:5" x14ac:dyDescent="0.2">
      <c r="A812">
        <v>0</v>
      </c>
      <c r="B812">
        <v>0</v>
      </c>
      <c r="C812">
        <v>0</v>
      </c>
      <c r="D812">
        <v>0</v>
      </c>
      <c r="E812">
        <v>0</v>
      </c>
    </row>
    <row r="813" spans="1:5" x14ac:dyDescent="0.2">
      <c r="A813">
        <v>999</v>
      </c>
      <c r="B813">
        <v>999</v>
      </c>
      <c r="C813">
        <v>999</v>
      </c>
      <c r="D813">
        <v>999</v>
      </c>
      <c r="E813">
        <v>999</v>
      </c>
    </row>
    <row r="814" spans="1:5" x14ac:dyDescent="0.2">
      <c r="A814">
        <v>4000000</v>
      </c>
      <c r="B814">
        <v>4000000</v>
      </c>
      <c r="C814">
        <v>4000000</v>
      </c>
      <c r="D814">
        <v>4000000</v>
      </c>
      <c r="E814">
        <v>4000000</v>
      </c>
    </row>
    <row r="815" spans="1:5" x14ac:dyDescent="0.2">
      <c r="A815">
        <v>0</v>
      </c>
      <c r="B815">
        <v>0</v>
      </c>
      <c r="C815">
        <v>0</v>
      </c>
      <c r="D815">
        <v>0</v>
      </c>
      <c r="E815">
        <v>0</v>
      </c>
    </row>
    <row r="816" spans="1:5" x14ac:dyDescent="0.2">
      <c r="A816">
        <v>375865</v>
      </c>
      <c r="B816">
        <v>418764</v>
      </c>
      <c r="C816">
        <v>357259</v>
      </c>
      <c r="D816">
        <v>535650</v>
      </c>
      <c r="E816">
        <v>777405</v>
      </c>
    </row>
    <row r="817" spans="1:5" x14ac:dyDescent="0.2">
      <c r="A817">
        <v>4375865</v>
      </c>
      <c r="B817">
        <v>4418764</v>
      </c>
      <c r="C817">
        <v>4357259</v>
      </c>
      <c r="D817">
        <v>4535650</v>
      </c>
      <c r="E817">
        <v>4777405</v>
      </c>
    </row>
    <row r="818" spans="1:5" x14ac:dyDescent="0.2">
      <c r="A818">
        <v>999</v>
      </c>
      <c r="B818">
        <v>999</v>
      </c>
      <c r="C818">
        <v>999</v>
      </c>
      <c r="D818">
        <v>999</v>
      </c>
      <c r="E818">
        <v>999</v>
      </c>
    </row>
    <row r="819" spans="1:5" x14ac:dyDescent="0.2">
      <c r="A819">
        <v>999</v>
      </c>
      <c r="B819">
        <v>999</v>
      </c>
      <c r="C819">
        <v>999</v>
      </c>
      <c r="D819">
        <v>999</v>
      </c>
      <c r="E819">
        <v>999</v>
      </c>
    </row>
    <row r="820" spans="1:5" x14ac:dyDescent="0.2">
      <c r="A820">
        <v>999</v>
      </c>
      <c r="B820">
        <v>999</v>
      </c>
      <c r="C820">
        <v>999</v>
      </c>
      <c r="D820">
        <v>999</v>
      </c>
      <c r="E820">
        <v>999</v>
      </c>
    </row>
    <row r="821" spans="1:5" x14ac:dyDescent="0.2">
      <c r="A821">
        <v>7</v>
      </c>
      <c r="B821">
        <v>7</v>
      </c>
      <c r="C821">
        <v>7</v>
      </c>
      <c r="D821">
        <v>7</v>
      </c>
      <c r="E821">
        <v>7</v>
      </c>
    </row>
    <row r="822" spans="1:5" x14ac:dyDescent="0.2">
      <c r="A822">
        <v>3503440</v>
      </c>
      <c r="B822">
        <v>3438353</v>
      </c>
      <c r="C822">
        <v>3374891</v>
      </c>
      <c r="D822">
        <v>3313020</v>
      </c>
      <c r="E822">
        <v>3252696</v>
      </c>
    </row>
    <row r="823" spans="1:5" x14ac:dyDescent="0.2">
      <c r="A823">
        <v>162582</v>
      </c>
      <c r="B823">
        <v>204462</v>
      </c>
      <c r="C823">
        <v>318474</v>
      </c>
      <c r="D823">
        <v>404043</v>
      </c>
      <c r="E823">
        <v>377216</v>
      </c>
    </row>
    <row r="824" spans="1:5" x14ac:dyDescent="0.2">
      <c r="A824">
        <v>1354735</v>
      </c>
      <c r="B824">
        <v>1345589</v>
      </c>
      <c r="C824">
        <v>1094197</v>
      </c>
      <c r="D824">
        <v>1273973</v>
      </c>
      <c r="E824">
        <v>1391219</v>
      </c>
    </row>
    <row r="825" spans="1:5" x14ac:dyDescent="0.2">
      <c r="A825">
        <v>135590</v>
      </c>
      <c r="B825">
        <v>362655</v>
      </c>
      <c r="C825">
        <v>493357</v>
      </c>
      <c r="D825">
        <v>266404</v>
      </c>
      <c r="E825">
        <v>447182</v>
      </c>
    </row>
    <row r="826" spans="1:5" x14ac:dyDescent="0.2">
      <c r="A826">
        <v>999</v>
      </c>
      <c r="B826">
        <v>999</v>
      </c>
      <c r="C826">
        <v>999</v>
      </c>
      <c r="D826">
        <v>999</v>
      </c>
      <c r="E826">
        <v>999</v>
      </c>
    </row>
    <row r="827" spans="1:5" x14ac:dyDescent="0.2">
      <c r="A827">
        <v>999</v>
      </c>
      <c r="B827">
        <v>999</v>
      </c>
      <c r="C827">
        <v>999</v>
      </c>
      <c r="D827">
        <v>999</v>
      </c>
      <c r="E827">
        <v>999</v>
      </c>
    </row>
    <row r="828" spans="1:5" x14ac:dyDescent="0.2">
      <c r="A828">
        <v>0</v>
      </c>
      <c r="B828">
        <v>178492</v>
      </c>
      <c r="C828">
        <v>178492</v>
      </c>
      <c r="D828">
        <v>0</v>
      </c>
      <c r="E828">
        <v>0</v>
      </c>
    </row>
    <row r="829" spans="1:5" x14ac:dyDescent="0.2">
      <c r="A829">
        <v>780482</v>
      </c>
      <c r="B829">
        <v>753803</v>
      </c>
      <c r="C829">
        <v>745168</v>
      </c>
      <c r="D829">
        <v>721790</v>
      </c>
      <c r="E829">
        <v>690908</v>
      </c>
    </row>
    <row r="830" spans="1:5" x14ac:dyDescent="0.2">
      <c r="A830">
        <v>0</v>
      </c>
      <c r="B830">
        <v>0</v>
      </c>
      <c r="C830">
        <v>0</v>
      </c>
      <c r="D830">
        <v>0</v>
      </c>
      <c r="E830">
        <v>0</v>
      </c>
    </row>
    <row r="831" spans="1:5" x14ac:dyDescent="0.2">
      <c r="A831">
        <v>999</v>
      </c>
      <c r="B831">
        <v>999</v>
      </c>
      <c r="C831">
        <v>999</v>
      </c>
      <c r="D831">
        <v>999</v>
      </c>
      <c r="E831">
        <v>999</v>
      </c>
    </row>
    <row r="832" spans="1:5" x14ac:dyDescent="0.2">
      <c r="A832">
        <v>0</v>
      </c>
      <c r="B832">
        <v>0</v>
      </c>
      <c r="C832">
        <v>0</v>
      </c>
      <c r="D832">
        <v>0</v>
      </c>
      <c r="E832">
        <v>0</v>
      </c>
    </row>
    <row r="833" spans="1:5" x14ac:dyDescent="0.2">
      <c r="A833">
        <v>999</v>
      </c>
      <c r="B833">
        <v>999</v>
      </c>
      <c r="C833">
        <v>999</v>
      </c>
      <c r="D833">
        <v>999</v>
      </c>
      <c r="E833">
        <v>999</v>
      </c>
    </row>
    <row r="834" spans="1:5" x14ac:dyDescent="0.2">
      <c r="A834">
        <v>4000000</v>
      </c>
      <c r="B834">
        <v>4000000</v>
      </c>
      <c r="C834">
        <v>4000000</v>
      </c>
      <c r="D834">
        <v>4000000</v>
      </c>
      <c r="E834">
        <v>4000000</v>
      </c>
    </row>
    <row r="835" spans="1:5" x14ac:dyDescent="0.2">
      <c r="A835">
        <v>0</v>
      </c>
      <c r="B835">
        <v>0</v>
      </c>
      <c r="C835">
        <v>0</v>
      </c>
      <c r="D835">
        <v>0</v>
      </c>
      <c r="E835">
        <v>0</v>
      </c>
    </row>
    <row r="836" spans="1:5" x14ac:dyDescent="0.2">
      <c r="A836">
        <v>375865</v>
      </c>
      <c r="B836">
        <v>418764</v>
      </c>
      <c r="C836">
        <v>357259</v>
      </c>
      <c r="D836">
        <v>535650</v>
      </c>
      <c r="E836">
        <v>777405</v>
      </c>
    </row>
    <row r="837" spans="1:5" x14ac:dyDescent="0.2">
      <c r="A837">
        <v>4375865</v>
      </c>
      <c r="B837">
        <v>4418764</v>
      </c>
      <c r="C837">
        <v>4357259</v>
      </c>
      <c r="D837">
        <v>4535650</v>
      </c>
      <c r="E837">
        <v>4777405</v>
      </c>
    </row>
    <row r="838" spans="1:5" x14ac:dyDescent="0.2">
      <c r="A838">
        <v>999</v>
      </c>
      <c r="B838">
        <v>999</v>
      </c>
      <c r="C838">
        <v>999</v>
      </c>
      <c r="D838">
        <v>999</v>
      </c>
      <c r="E838">
        <v>999</v>
      </c>
    </row>
    <row r="839" spans="1:5" x14ac:dyDescent="0.2">
      <c r="A839">
        <v>999</v>
      </c>
      <c r="B839">
        <v>999</v>
      </c>
      <c r="C839">
        <v>999</v>
      </c>
      <c r="D839">
        <v>999</v>
      </c>
      <c r="E839">
        <v>999</v>
      </c>
    </row>
    <row r="840" spans="1:5" x14ac:dyDescent="0.2">
      <c r="A840">
        <v>999</v>
      </c>
      <c r="B840">
        <v>999</v>
      </c>
      <c r="C840">
        <v>999</v>
      </c>
      <c r="D840">
        <v>999</v>
      </c>
      <c r="E840">
        <v>999</v>
      </c>
    </row>
    <row r="841" spans="1:5" x14ac:dyDescent="0.2">
      <c r="A841">
        <v>8</v>
      </c>
      <c r="B841">
        <v>8</v>
      </c>
      <c r="C841">
        <v>8</v>
      </c>
      <c r="D841">
        <v>8</v>
      </c>
      <c r="E841">
        <v>8</v>
      </c>
    </row>
    <row r="842" spans="1:5" x14ac:dyDescent="0.2">
      <c r="A842">
        <v>3503440</v>
      </c>
      <c r="B842">
        <v>3438353</v>
      </c>
      <c r="C842">
        <v>3374891</v>
      </c>
      <c r="D842">
        <v>3313020</v>
      </c>
      <c r="E842">
        <v>3252696</v>
      </c>
    </row>
    <row r="843" spans="1:5" x14ac:dyDescent="0.2">
      <c r="A843">
        <v>162582</v>
      </c>
      <c r="B843">
        <v>204462</v>
      </c>
      <c r="C843">
        <v>318474</v>
      </c>
      <c r="D843">
        <v>404043</v>
      </c>
      <c r="E843">
        <v>377216</v>
      </c>
    </row>
    <row r="844" spans="1:5" x14ac:dyDescent="0.2">
      <c r="A844">
        <v>1354735</v>
      </c>
      <c r="B844">
        <v>1345589</v>
      </c>
      <c r="C844">
        <v>1094197</v>
      </c>
      <c r="D844">
        <v>1273973</v>
      </c>
      <c r="E844">
        <v>1391219</v>
      </c>
    </row>
    <row r="845" spans="1:5" x14ac:dyDescent="0.2">
      <c r="A845">
        <v>135590</v>
      </c>
      <c r="B845">
        <v>362655</v>
      </c>
      <c r="C845">
        <v>493357</v>
      </c>
      <c r="D845">
        <v>266404</v>
      </c>
      <c r="E845">
        <v>447182</v>
      </c>
    </row>
    <row r="846" spans="1:5" x14ac:dyDescent="0.2">
      <c r="A846">
        <v>999</v>
      </c>
      <c r="B846">
        <v>999</v>
      </c>
      <c r="C846">
        <v>999</v>
      </c>
      <c r="D846">
        <v>999</v>
      </c>
      <c r="E846">
        <v>999</v>
      </c>
    </row>
    <row r="847" spans="1:5" x14ac:dyDescent="0.2">
      <c r="A847">
        <v>999</v>
      </c>
      <c r="B847">
        <v>999</v>
      </c>
      <c r="C847">
        <v>999</v>
      </c>
      <c r="D847">
        <v>999</v>
      </c>
      <c r="E847">
        <v>999</v>
      </c>
    </row>
    <row r="848" spans="1:5" x14ac:dyDescent="0.2">
      <c r="A848">
        <v>0</v>
      </c>
      <c r="B848">
        <v>178492</v>
      </c>
      <c r="C848">
        <v>178492</v>
      </c>
      <c r="D848">
        <v>0</v>
      </c>
      <c r="E848">
        <v>0</v>
      </c>
    </row>
    <row r="849" spans="1:5" x14ac:dyDescent="0.2">
      <c r="A849">
        <v>780482</v>
      </c>
      <c r="B849">
        <v>753803</v>
      </c>
      <c r="C849">
        <v>745168</v>
      </c>
      <c r="D849">
        <v>721790</v>
      </c>
      <c r="E849">
        <v>690908</v>
      </c>
    </row>
    <row r="850" spans="1:5" x14ac:dyDescent="0.2">
      <c r="A850">
        <v>0</v>
      </c>
      <c r="B850">
        <v>0</v>
      </c>
      <c r="C850">
        <v>0</v>
      </c>
      <c r="D850">
        <v>0</v>
      </c>
      <c r="E850">
        <v>0</v>
      </c>
    </row>
    <row r="851" spans="1:5" x14ac:dyDescent="0.2">
      <c r="A851">
        <v>999</v>
      </c>
      <c r="B851">
        <v>999</v>
      </c>
      <c r="C851">
        <v>999</v>
      </c>
      <c r="D851">
        <v>999</v>
      </c>
      <c r="E851">
        <v>999</v>
      </c>
    </row>
    <row r="852" spans="1:5" x14ac:dyDescent="0.2">
      <c r="A852">
        <v>0</v>
      </c>
      <c r="B852">
        <v>0</v>
      </c>
      <c r="C852">
        <v>0</v>
      </c>
      <c r="D852">
        <v>0</v>
      </c>
      <c r="E852">
        <v>0</v>
      </c>
    </row>
    <row r="853" spans="1:5" x14ac:dyDescent="0.2">
      <c r="A853">
        <v>999</v>
      </c>
      <c r="B853">
        <v>999</v>
      </c>
      <c r="C853">
        <v>999</v>
      </c>
      <c r="D853">
        <v>999</v>
      </c>
      <c r="E853">
        <v>999</v>
      </c>
    </row>
    <row r="854" spans="1:5" x14ac:dyDescent="0.2">
      <c r="A854">
        <v>4000000</v>
      </c>
      <c r="B854">
        <v>4000000</v>
      </c>
      <c r="C854">
        <v>4000000</v>
      </c>
      <c r="D854">
        <v>4000000</v>
      </c>
      <c r="E854">
        <v>4000000</v>
      </c>
    </row>
    <row r="855" spans="1:5" x14ac:dyDescent="0.2">
      <c r="A855">
        <v>0</v>
      </c>
      <c r="B855">
        <v>0</v>
      </c>
      <c r="C855">
        <v>0</v>
      </c>
      <c r="D855">
        <v>0</v>
      </c>
      <c r="E855">
        <v>0</v>
      </c>
    </row>
    <row r="856" spans="1:5" x14ac:dyDescent="0.2">
      <c r="A856">
        <v>375865</v>
      </c>
      <c r="B856">
        <v>418764</v>
      </c>
      <c r="C856">
        <v>357259</v>
      </c>
      <c r="D856">
        <v>535650</v>
      </c>
      <c r="E856">
        <v>777405</v>
      </c>
    </row>
    <row r="857" spans="1:5" x14ac:dyDescent="0.2">
      <c r="A857">
        <v>4375865</v>
      </c>
      <c r="B857">
        <v>4418764</v>
      </c>
      <c r="C857">
        <v>4357259</v>
      </c>
      <c r="D857">
        <v>4535650</v>
      </c>
      <c r="E857">
        <v>4777405</v>
      </c>
    </row>
    <row r="858" spans="1:5" x14ac:dyDescent="0.2">
      <c r="A858">
        <v>999</v>
      </c>
      <c r="B858">
        <v>999</v>
      </c>
      <c r="C858">
        <v>999</v>
      </c>
      <c r="D858">
        <v>999</v>
      </c>
      <c r="E858">
        <v>999</v>
      </c>
    </row>
    <row r="859" spans="1:5" x14ac:dyDescent="0.2">
      <c r="A859">
        <v>999</v>
      </c>
      <c r="B859">
        <v>999</v>
      </c>
      <c r="C859">
        <v>999</v>
      </c>
      <c r="D859">
        <v>999</v>
      </c>
      <c r="E859">
        <v>999</v>
      </c>
    </row>
    <row r="860" spans="1:5" x14ac:dyDescent="0.2">
      <c r="A860">
        <v>999</v>
      </c>
      <c r="B860">
        <v>999</v>
      </c>
      <c r="C860">
        <v>999</v>
      </c>
      <c r="D860">
        <v>999</v>
      </c>
      <c r="E860">
        <v>999</v>
      </c>
    </row>
    <row r="861" spans="1:5" x14ac:dyDescent="0.2">
      <c r="A861" t="s">
        <v>325</v>
      </c>
      <c r="B861" t="s">
        <v>325</v>
      </c>
      <c r="C861" t="s">
        <v>325</v>
      </c>
      <c r="D861" t="s">
        <v>325</v>
      </c>
      <c r="E861" t="s">
        <v>325</v>
      </c>
    </row>
    <row r="890" spans="12:12" x14ac:dyDescent="0.2">
      <c r="L890" s="211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topLeftCell="A37" workbookViewId="0">
      <selection activeCell="E73" sqref="E73"/>
    </sheetView>
  </sheetViews>
  <sheetFormatPr defaultRowHeight="12.75" x14ac:dyDescent="0.2"/>
  <sheetData>
    <row r="1" spans="1:11" x14ac:dyDescent="0.2">
      <c r="A1" s="211" t="s">
        <v>326</v>
      </c>
      <c r="B1">
        <v>2</v>
      </c>
      <c r="C1">
        <v>3</v>
      </c>
      <c r="D1">
        <v>4</v>
      </c>
      <c r="E1">
        <v>5</v>
      </c>
    </row>
    <row r="3" spans="1:11" x14ac:dyDescent="0.2">
      <c r="A3" s="209">
        <f>H!A303/H!A301</f>
        <v>0.53038815117466798</v>
      </c>
      <c r="B3" s="209">
        <f>H!B303/H!B301</f>
        <v>0.59116445352400404</v>
      </c>
      <c r="C3" s="209">
        <f>H!C303/H!C301</f>
        <v>0.4734422880490296</v>
      </c>
      <c r="D3" s="209">
        <f>H!D303/H!D301</f>
        <v>0.57643854273067752</v>
      </c>
      <c r="E3" s="209">
        <f>H!E303/H!E301</f>
        <v>0.55975485188968332</v>
      </c>
      <c r="F3" s="209"/>
      <c r="G3" s="209"/>
      <c r="H3" s="209"/>
      <c r="I3" s="209"/>
      <c r="J3" s="209"/>
      <c r="K3" s="211" t="s">
        <v>327</v>
      </c>
    </row>
    <row r="4" spans="1:11" x14ac:dyDescent="0.2">
      <c r="A4" s="209">
        <f>H!A307/H!A305</f>
        <v>0.86892361111111116</v>
      </c>
      <c r="B4" s="209">
        <f>H!B307/H!B305</f>
        <v>0.97509348290598286</v>
      </c>
      <c r="C4" s="209">
        <f>H!C307/H!C305</f>
        <v>0.77250267094017089</v>
      </c>
      <c r="D4" s="209">
        <f>H!D307/H!D305</f>
        <v>0.94330929487179482</v>
      </c>
      <c r="E4" s="209">
        <f>H!E307/H!E305</f>
        <v>0.89903846153846156</v>
      </c>
      <c r="F4" s="209"/>
      <c r="G4" s="209"/>
      <c r="H4" s="209"/>
      <c r="I4" s="209"/>
      <c r="J4" s="209"/>
      <c r="K4" s="211" t="s">
        <v>328</v>
      </c>
    </row>
    <row r="6" spans="1:11" x14ac:dyDescent="0.2">
      <c r="A6">
        <f>H!A151+H!A152</f>
        <v>207</v>
      </c>
      <c r="B6">
        <f>H!B151+H!B152</f>
        <v>103</v>
      </c>
      <c r="C6">
        <f>H!C151+H!C152</f>
        <v>22</v>
      </c>
      <c r="D6">
        <f>H!D151+H!D152</f>
        <v>15</v>
      </c>
      <c r="E6">
        <f>H!E151+H!E152</f>
        <v>3</v>
      </c>
      <c r="K6" s="211" t="s">
        <v>329</v>
      </c>
    </row>
    <row r="7" spans="1:11" x14ac:dyDescent="0.2">
      <c r="A7">
        <f>H!A154+H!A155</f>
        <v>78</v>
      </c>
      <c r="B7">
        <f>H!B154+H!B155</f>
        <v>55</v>
      </c>
      <c r="C7">
        <f>H!C154+H!C155</f>
        <v>11</v>
      </c>
      <c r="D7">
        <f>H!D154+H!D155</f>
        <v>60</v>
      </c>
      <c r="E7">
        <f>H!E154+H!E155</f>
        <v>0</v>
      </c>
      <c r="K7" s="211" t="s">
        <v>331</v>
      </c>
    </row>
    <row r="8" spans="1:11" x14ac:dyDescent="0.2">
      <c r="A8">
        <f>H!A157+H!A158</f>
        <v>8</v>
      </c>
      <c r="B8">
        <f>H!B157+H!B158</f>
        <v>2</v>
      </c>
      <c r="C8">
        <f>H!C157+H!C158</f>
        <v>0</v>
      </c>
      <c r="D8">
        <f>H!D157+H!D158</f>
        <v>0</v>
      </c>
      <c r="E8">
        <f>H!E157+H!E158</f>
        <v>0</v>
      </c>
      <c r="K8" s="211" t="s">
        <v>330</v>
      </c>
    </row>
    <row r="10" spans="1:11" x14ac:dyDescent="0.2">
      <c r="A10">
        <f>1000*H!A57</f>
        <v>10000</v>
      </c>
      <c r="B10">
        <f>1000*H!B57</f>
        <v>10000</v>
      </c>
      <c r="C10">
        <f>1000*H!C57</f>
        <v>10000</v>
      </c>
      <c r="D10">
        <f>1000*H!D57</f>
        <v>10000</v>
      </c>
      <c r="E10">
        <f>1000*H!E57</f>
        <v>8000</v>
      </c>
      <c r="K10" s="211" t="s">
        <v>332</v>
      </c>
    </row>
    <row r="11" spans="1:11" x14ac:dyDescent="0.2">
      <c r="A11">
        <f>H!A313</f>
        <v>0</v>
      </c>
      <c r="B11">
        <f>H!B313</f>
        <v>0</v>
      </c>
      <c r="C11">
        <f>H!C313</f>
        <v>0</v>
      </c>
      <c r="D11">
        <f>H!D313</f>
        <v>0</v>
      </c>
      <c r="E11">
        <f>H!E313</f>
        <v>0</v>
      </c>
      <c r="K11" s="211" t="s">
        <v>333</v>
      </c>
    </row>
    <row r="12" spans="1:11" x14ac:dyDescent="0.2">
      <c r="A12">
        <f>H!A312</f>
        <v>0</v>
      </c>
      <c r="B12">
        <f>H!B312</f>
        <v>0</v>
      </c>
      <c r="C12">
        <f>H!C312</f>
        <v>0</v>
      </c>
      <c r="D12">
        <f>H!D312</f>
        <v>0</v>
      </c>
      <c r="E12">
        <f>H!E312</f>
        <v>0</v>
      </c>
      <c r="K12" s="211" t="s">
        <v>334</v>
      </c>
    </row>
    <row r="14" spans="1:11" x14ac:dyDescent="0.2">
      <c r="A14">
        <f>H!A241</f>
        <v>2574846</v>
      </c>
      <c r="B14">
        <f>H!B241</f>
        <v>2510600</v>
      </c>
      <c r="C14">
        <f>H!C241</f>
        <v>1934380</v>
      </c>
      <c r="D14">
        <f>H!D241</f>
        <v>2321409</v>
      </c>
      <c r="E14">
        <f>H!E241</f>
        <v>2437570</v>
      </c>
      <c r="K14" s="211" t="s">
        <v>338</v>
      </c>
    </row>
    <row r="15" spans="1:11" x14ac:dyDescent="0.2">
      <c r="A15">
        <f>H!A256</f>
        <v>158996</v>
      </c>
      <c r="B15">
        <f>H!B256</f>
        <v>42899</v>
      </c>
      <c r="C15">
        <f>H!C256</f>
        <v>-61505</v>
      </c>
      <c r="D15">
        <f>H!D256</f>
        <v>178391</v>
      </c>
      <c r="E15">
        <f>H!E256</f>
        <v>241755</v>
      </c>
      <c r="K15" s="211" t="s">
        <v>337</v>
      </c>
    </row>
    <row r="16" spans="1:11" x14ac:dyDescent="0.2">
      <c r="A16">
        <f>H!A223</f>
        <v>2258287</v>
      </c>
      <c r="B16">
        <f>H!B223</f>
        <v>2292681</v>
      </c>
      <c r="C16">
        <f>H!C223</f>
        <v>2088400</v>
      </c>
      <c r="D16">
        <f>H!D223</f>
        <v>2190094</v>
      </c>
      <c r="E16">
        <f>H!E223</f>
        <v>2139546</v>
      </c>
      <c r="K16" s="211" t="s">
        <v>343</v>
      </c>
    </row>
    <row r="18" spans="1:11" x14ac:dyDescent="0.2">
      <c r="A18">
        <f>(SUM(H!A261:A263)+SUM(H!A265:A269))-SUM(H!A271:A273)-H!A274</f>
        <v>4375865</v>
      </c>
      <c r="B18">
        <f>(SUM(H!B261:B263)+SUM(H!B265:B269))-SUM(H!B271:B273)-H!B274</f>
        <v>4418764</v>
      </c>
      <c r="C18">
        <f>(SUM(H!C261:C263)+SUM(H!C265:C269))-SUM(H!C271:C273)-H!C274</f>
        <v>4357259</v>
      </c>
      <c r="D18">
        <f>(SUM(H!D261:D263)+SUM(H!D265:D269))-SUM(H!D271:D273)-H!D274</f>
        <v>4535650</v>
      </c>
      <c r="E18">
        <f>(SUM(H!E261:E263)+SUM(H!E265:E269))-SUM(H!E271:E273)-H!E274</f>
        <v>4777405</v>
      </c>
      <c r="K18" s="211" t="s">
        <v>341</v>
      </c>
    </row>
    <row r="20" spans="1:11" x14ac:dyDescent="0.2">
      <c r="A20" s="212">
        <f>A15/A14</f>
        <v>6.1749712409984905E-2</v>
      </c>
      <c r="B20" s="212">
        <f>B15/B14</f>
        <v>1.7087150481956505E-2</v>
      </c>
      <c r="C20" s="212">
        <f>C15/C14</f>
        <v>-3.1795717490875626E-2</v>
      </c>
      <c r="D20" s="212">
        <f>D15/D14</f>
        <v>7.684600171706063E-2</v>
      </c>
      <c r="E20" s="212">
        <f>E15/E14</f>
        <v>9.9178690252997859E-2</v>
      </c>
      <c r="F20" s="212"/>
      <c r="G20" s="212"/>
      <c r="H20" s="212"/>
      <c r="I20" s="212"/>
      <c r="J20" s="212"/>
      <c r="K20" s="211" t="s">
        <v>342</v>
      </c>
    </row>
    <row r="21" spans="1:11" x14ac:dyDescent="0.2">
      <c r="A21" s="213"/>
      <c r="B21" s="213"/>
      <c r="C21" s="213"/>
      <c r="D21" s="213"/>
      <c r="E21" s="213"/>
      <c r="F21" s="213"/>
      <c r="G21" s="213"/>
      <c r="H21" s="213"/>
      <c r="I21" s="213"/>
      <c r="J21" s="213"/>
    </row>
    <row r="22" spans="1:11" x14ac:dyDescent="0.2">
      <c r="A22" s="212">
        <f>A15/H!A277</f>
        <v>3.6334758956229223E-2</v>
      </c>
      <c r="B22" s="212">
        <f>B15/H!B277</f>
        <v>9.7083709381175377E-3</v>
      </c>
      <c r="C22" s="212">
        <f>C15/H!C277</f>
        <v>-1.4115525379602176E-2</v>
      </c>
      <c r="D22" s="212">
        <f>D15/H!D277</f>
        <v>3.93308566578109E-2</v>
      </c>
      <c r="E22" s="212">
        <f>E15/H!E277</f>
        <v>5.0603831996659271E-2</v>
      </c>
      <c r="F22" s="212"/>
      <c r="G22" s="212"/>
      <c r="H22" s="212"/>
      <c r="I22" s="212"/>
      <c r="J22" s="212"/>
      <c r="K22" t="s">
        <v>344</v>
      </c>
    </row>
    <row r="24" spans="1:11" x14ac:dyDescent="0.2">
      <c r="A24">
        <f>H!A525</f>
        <v>4686000</v>
      </c>
      <c r="B24">
        <f>H!B525</f>
        <v>4918002</v>
      </c>
      <c r="C24">
        <f>H!C525</f>
        <v>4810806</v>
      </c>
      <c r="D24">
        <f>H!D525</f>
        <v>5112811</v>
      </c>
      <c r="E24">
        <f>H!E525</f>
        <v>5332620</v>
      </c>
      <c r="K24">
        <v>1</v>
      </c>
    </row>
    <row r="25" spans="1:11" x14ac:dyDescent="0.2">
      <c r="A25">
        <f>H!A545</f>
        <v>4686000</v>
      </c>
      <c r="B25">
        <f>H!B545</f>
        <v>4918002</v>
      </c>
      <c r="C25">
        <f>H!C545</f>
        <v>4810806</v>
      </c>
      <c r="D25">
        <f>H!D545</f>
        <v>5112811</v>
      </c>
      <c r="E25">
        <f>H!E545</f>
        <v>5332620</v>
      </c>
      <c r="K25">
        <v>2</v>
      </c>
    </row>
    <row r="26" spans="1:11" x14ac:dyDescent="0.2">
      <c r="A26">
        <f>H!A565</f>
        <v>4686000</v>
      </c>
      <c r="B26">
        <f>H!B565</f>
        <v>4918002</v>
      </c>
      <c r="C26">
        <f>H!C565</f>
        <v>4810806</v>
      </c>
      <c r="D26">
        <f>H!D565</f>
        <v>5112811</v>
      </c>
      <c r="E26">
        <f>H!E565</f>
        <v>5332620</v>
      </c>
      <c r="K26">
        <v>3</v>
      </c>
    </row>
    <row r="27" spans="1:11" x14ac:dyDescent="0.2">
      <c r="A27">
        <f>H!A585</f>
        <v>4686000</v>
      </c>
      <c r="B27">
        <f>H!B585</f>
        <v>4918002</v>
      </c>
      <c r="C27">
        <f>H!C585</f>
        <v>4810806</v>
      </c>
      <c r="D27">
        <f>H!D585</f>
        <v>5112811</v>
      </c>
      <c r="E27">
        <f>H!E585</f>
        <v>5332620</v>
      </c>
      <c r="K27">
        <v>4</v>
      </c>
    </row>
    <row r="28" spans="1:11" x14ac:dyDescent="0.2">
      <c r="A28">
        <f>H!A605</f>
        <v>4686000</v>
      </c>
      <c r="B28">
        <f>H!B605</f>
        <v>4918002</v>
      </c>
      <c r="C28">
        <f>H!C605</f>
        <v>4810806</v>
      </c>
      <c r="D28">
        <f>H!D605</f>
        <v>5112811</v>
      </c>
      <c r="E28">
        <f>H!E605</f>
        <v>5332620</v>
      </c>
      <c r="K28">
        <v>5</v>
      </c>
    </row>
    <row r="29" spans="1:11" x14ac:dyDescent="0.2">
      <c r="A29">
        <f>H!A625</f>
        <v>4686000</v>
      </c>
      <c r="B29">
        <f>H!B625</f>
        <v>4918002</v>
      </c>
      <c r="C29">
        <f>H!C625</f>
        <v>4810806</v>
      </c>
      <c r="D29">
        <f>H!D625</f>
        <v>5112811</v>
      </c>
      <c r="E29">
        <f>H!E625</f>
        <v>5332620</v>
      </c>
      <c r="K29">
        <v>6</v>
      </c>
    </row>
    <row r="30" spans="1:11" x14ac:dyDescent="0.2">
      <c r="A30">
        <f>H!A645</f>
        <v>4686000</v>
      </c>
      <c r="B30">
        <f>H!B645</f>
        <v>4918002</v>
      </c>
      <c r="C30">
        <f>H!C645</f>
        <v>4810806</v>
      </c>
      <c r="D30">
        <f>H!D645</f>
        <v>5112811</v>
      </c>
      <c r="E30">
        <f>H!E645</f>
        <v>5332620</v>
      </c>
      <c r="K30">
        <v>7</v>
      </c>
    </row>
    <row r="31" spans="1:11" x14ac:dyDescent="0.2">
      <c r="A31">
        <f>H!A665</f>
        <v>4686000</v>
      </c>
      <c r="B31">
        <f>H!B665</f>
        <v>4918002</v>
      </c>
      <c r="C31">
        <f>H!C665</f>
        <v>4810806</v>
      </c>
      <c r="D31">
        <f>H!D665</f>
        <v>5112811</v>
      </c>
      <c r="E31">
        <f>H!E665</f>
        <v>5332620</v>
      </c>
      <c r="K31">
        <v>8</v>
      </c>
    </row>
    <row r="33" spans="1:11" x14ac:dyDescent="0.2">
      <c r="A33" s="214"/>
      <c r="B33" s="214"/>
      <c r="C33" s="214"/>
      <c r="D33" s="214"/>
      <c r="E33" s="214"/>
      <c r="F33" s="214"/>
      <c r="G33" s="214"/>
      <c r="H33" s="214"/>
      <c r="I33" s="214"/>
      <c r="J33" s="214"/>
    </row>
    <row r="35" spans="1:11" x14ac:dyDescent="0.2">
      <c r="A35">
        <f>MAX(H!A526,H!A546,H!A566,H!A586,H!A606,H!A626,H!A646,H!A666)</f>
        <v>380</v>
      </c>
      <c r="B35">
        <f>MAX(H!B526,H!B546,H!B566,H!B586,H!B606,H!B626,H!B646,H!B666)</f>
        <v>360</v>
      </c>
      <c r="C35">
        <f>MAX(H!C526,H!C546,H!C566,H!C586,H!C606,H!C626,H!C646,H!C666)</f>
        <v>360</v>
      </c>
      <c r="D35">
        <f>MAX(H!D526,H!D546,H!D566,H!D586,H!D606,H!D626,H!D646,H!D666)</f>
        <v>360</v>
      </c>
      <c r="E35">
        <f>MAX(H!E526,H!E546,H!E566,H!E586,H!E606,H!E626,H!E646,H!E666)</f>
        <v>360</v>
      </c>
      <c r="K35" s="211" t="s">
        <v>367</v>
      </c>
    </row>
    <row r="36" spans="1:11" x14ac:dyDescent="0.2">
      <c r="A36">
        <f>AVERAGE(H!A526,H!A546,H!A566,H!A586,H!A606,H!A626,H!A646,H!A666)</f>
        <v>380</v>
      </c>
      <c r="B36">
        <f>AVERAGE(H!B526,H!B546,H!B566,H!B586,H!B606,H!B626,H!B646,H!B666)</f>
        <v>360</v>
      </c>
      <c r="C36">
        <f>AVERAGE(H!C526,H!C546,H!C566,H!C586,H!C606,H!C626,H!C646,H!C666)</f>
        <v>360</v>
      </c>
      <c r="D36">
        <f>AVERAGE(H!D526,H!D546,H!D566,H!D586,H!D606,H!D626,H!D646,H!D666)</f>
        <v>360</v>
      </c>
      <c r="E36">
        <f>AVERAGE(H!E526,H!E546,H!E566,H!E586,H!E606,H!E626,H!E646,H!E666)</f>
        <v>360</v>
      </c>
      <c r="F36" s="215"/>
      <c r="G36" s="215"/>
      <c r="H36" s="215"/>
      <c r="I36" s="215"/>
      <c r="J36" s="215"/>
      <c r="K36" s="211" t="s">
        <v>365</v>
      </c>
    </row>
    <row r="37" spans="1:11" x14ac:dyDescent="0.2">
      <c r="A37">
        <f>MIN(H!A526,H!A546,H!A566,H!A586,H!A606,H!A626,H!A646,H!A666)</f>
        <v>380</v>
      </c>
      <c r="B37">
        <f>MIN(H!B526,H!B546,H!B566,H!B586,H!B606,H!B626,H!B646,H!B666)</f>
        <v>360</v>
      </c>
      <c r="C37">
        <f>MIN(H!C526,H!C546,H!C566,H!C586,H!C606,H!C626,H!C646,H!C666)</f>
        <v>360</v>
      </c>
      <c r="D37">
        <f>MIN(H!D526,H!D546,H!D566,H!D586,H!D606,H!D626,H!D646,H!D666)</f>
        <v>360</v>
      </c>
      <c r="E37">
        <f>MIN(H!E526,H!E546,H!E566,H!E586,H!E606,H!E626,H!E646,H!E666)</f>
        <v>360</v>
      </c>
      <c r="K37" s="211" t="s">
        <v>366</v>
      </c>
    </row>
    <row r="38" spans="1:11" x14ac:dyDescent="0.2">
      <c r="A38">
        <f>MAX(H!A527,H!A547,H!A567,H!A587,H!A607,H!A627,H!A647,H!A667)</f>
        <v>380</v>
      </c>
      <c r="B38">
        <f>MAX(H!B527,H!B547,H!B567,H!B587,H!B607,H!B627,H!B647,H!B667)</f>
        <v>360</v>
      </c>
      <c r="C38">
        <f>MAX(H!C527,H!C547,H!C567,H!C587,H!C607,H!C627,H!C647,H!C667)</f>
        <v>360</v>
      </c>
      <c r="D38">
        <f>MAX(H!D527,H!D547,H!D567,H!D587,H!D607,H!D627,H!D647,H!D667)</f>
        <v>360</v>
      </c>
      <c r="E38">
        <f>MAX(H!E527,H!E547,H!E567,H!E587,H!E607,H!E627,H!E647,H!E667)</f>
        <v>360</v>
      </c>
      <c r="K38" s="211" t="s">
        <v>372</v>
      </c>
    </row>
    <row r="39" spans="1:11" x14ac:dyDescent="0.2">
      <c r="A39">
        <f>AVERAGE(H!A527,H!A547,H!A567,H!A587,H!A607,H!A627,H!A647,H!A667)</f>
        <v>380</v>
      </c>
      <c r="B39">
        <f>AVERAGE(H!B527,H!B547,H!B567,H!B587,H!B607,H!B627,H!B647,H!B667)</f>
        <v>360</v>
      </c>
      <c r="C39">
        <f>AVERAGE(H!C527,H!C547,H!C567,H!C587,H!C607,H!C627,H!C647,H!C667)</f>
        <v>360</v>
      </c>
      <c r="D39">
        <f>AVERAGE(H!D527,H!D547,H!D567,H!D587,H!D607,H!D627,H!D647,H!D667)</f>
        <v>360</v>
      </c>
      <c r="E39">
        <f>AVERAGE(H!E527,H!E547,H!E567,H!E587,H!E607,H!E627,H!E647,H!E667)</f>
        <v>360</v>
      </c>
      <c r="F39" s="215"/>
      <c r="G39" s="215"/>
      <c r="H39" s="215"/>
      <c r="I39" s="215"/>
      <c r="J39" s="215"/>
      <c r="K39" t="s">
        <v>345</v>
      </c>
    </row>
    <row r="40" spans="1:11" x14ac:dyDescent="0.2">
      <c r="A40">
        <f>MIN(H!A527,H!A547,H!A567,H!A587,H!A607,H!A627,H!A647,H!A667)</f>
        <v>380</v>
      </c>
      <c r="B40">
        <f>MIN(H!B527,H!B547,H!B567,H!B587,H!B607,H!B627,H!B647,H!B667)</f>
        <v>360</v>
      </c>
      <c r="C40">
        <f>MIN(H!C527,H!C547,H!C567,H!C587,H!C607,H!C627,H!C647,H!C667)</f>
        <v>360</v>
      </c>
      <c r="D40">
        <f>MIN(H!D527,H!D547,H!D567,H!D587,H!D607,H!D627,H!D647,H!D667)</f>
        <v>360</v>
      </c>
      <c r="E40">
        <f>MIN(H!E527,H!E547,H!E567,H!E587,H!E607,H!E627,H!E647,H!E667)</f>
        <v>360</v>
      </c>
      <c r="K40" s="211" t="s">
        <v>375</v>
      </c>
    </row>
    <row r="41" spans="1:11" x14ac:dyDescent="0.2">
      <c r="A41">
        <f>MAX(H!A528,H!A548,H!A568,H!A588,H!A608,H!A628,H!A648,H!A668)</f>
        <v>350</v>
      </c>
      <c r="B41">
        <f>MAX(H!B528,H!B548,H!B568,H!B588,H!B608,H!B628,H!B648,H!B668)</f>
        <v>340</v>
      </c>
      <c r="C41">
        <f>MAX(H!C528,H!C548,H!C568,H!C588,H!C608,H!C628,H!C648,H!C668)</f>
        <v>340</v>
      </c>
      <c r="D41">
        <f>MAX(H!D528,H!D548,H!D568,H!D588,H!D608,H!D628,H!D648,H!D668)</f>
        <v>340</v>
      </c>
      <c r="E41">
        <f>MAX(H!E528,H!E548,H!E568,H!E588,H!E608,H!E628,H!E648,H!E668)</f>
        <v>340</v>
      </c>
      <c r="K41" s="211" t="s">
        <v>378</v>
      </c>
    </row>
    <row r="42" spans="1:11" x14ac:dyDescent="0.2">
      <c r="A42">
        <f>AVERAGE(H!A528,H!A548,H!A568,H!A588,H!A608,H!A628,H!A648,H!A668)</f>
        <v>350</v>
      </c>
      <c r="B42">
        <f>AVERAGE(H!B528,H!B548,H!B568,H!B588,H!B608,H!B628,H!B648,H!B668)</f>
        <v>340</v>
      </c>
      <c r="C42">
        <f>AVERAGE(H!C528,H!C548,H!C568,H!C588,H!C608,H!C628,H!C648,H!C668)</f>
        <v>340</v>
      </c>
      <c r="D42">
        <f>AVERAGE(H!D528,H!D548,H!D568,H!D588,H!D608,H!D628,H!D648,H!D668)</f>
        <v>340</v>
      </c>
      <c r="E42">
        <f>AVERAGE(H!E528,H!E548,H!E568,H!E588,H!E608,H!E628,H!E648,H!E668)</f>
        <v>340</v>
      </c>
      <c r="F42" s="215"/>
      <c r="G42" s="215"/>
      <c r="H42" s="215"/>
      <c r="I42" s="215"/>
      <c r="J42" s="215"/>
      <c r="K42" t="s">
        <v>346</v>
      </c>
    </row>
    <row r="43" spans="1:11" x14ac:dyDescent="0.2">
      <c r="A43">
        <f>MIN(H!A528,H!A548,H!A568,H!A588,H!A608,H!A628,H!A648,H!A668)</f>
        <v>350</v>
      </c>
      <c r="B43">
        <f>MIN(H!B528,H!B548,H!B568,H!B588,H!B608,H!B628,H!B648,H!B668)</f>
        <v>340</v>
      </c>
      <c r="C43">
        <f>MIN(H!C528,H!C548,H!C568,H!C588,H!C608,H!C628,H!C648,H!C668)</f>
        <v>340</v>
      </c>
      <c r="D43">
        <f>MIN(H!D528,H!D548,H!D568,H!D588,H!D608,H!D628,H!D648,H!D668)</f>
        <v>340</v>
      </c>
      <c r="E43">
        <f>MIN(H!E528,H!E548,H!E568,H!E588,H!E608,H!E628,H!E648,H!E668)</f>
        <v>340</v>
      </c>
      <c r="K43" s="211" t="s">
        <v>381</v>
      </c>
    </row>
    <row r="44" spans="1:11" x14ac:dyDescent="0.2">
      <c r="A44">
        <f>MAX(H!A529,H!A549,H!A569,H!A589,H!A609,H!A629,H!A649,H!A669)</f>
        <v>660</v>
      </c>
      <c r="B44">
        <f>MAX(H!B529,H!B549,H!B569,H!B589,H!B609,H!B629,H!B649,H!B669)</f>
        <v>610</v>
      </c>
      <c r="C44">
        <f>MAX(H!C529,H!C549,H!C569,H!C589,H!C609,H!C629,H!C649,H!C669)</f>
        <v>610</v>
      </c>
      <c r="D44">
        <f>MAX(H!D529,H!D549,H!D569,H!D589,H!D609,H!D629,H!D649,H!D669)</f>
        <v>610</v>
      </c>
      <c r="E44">
        <f>MAX(H!E529,H!E549,H!E569,H!E589,H!E609,H!E629,H!E649,H!E669)</f>
        <v>610</v>
      </c>
      <c r="K44" s="211" t="s">
        <v>368</v>
      </c>
    </row>
    <row r="45" spans="1:11" x14ac:dyDescent="0.2">
      <c r="A45">
        <f>AVERAGE(H!A529,H!A549,H!A569,H!A589,H!A609,H!A629,H!A649,H!A669)</f>
        <v>660</v>
      </c>
      <c r="B45">
        <f>AVERAGE(H!B529,H!B549,H!B569,H!B589,H!B609,H!B629,H!B649,H!B669)</f>
        <v>610</v>
      </c>
      <c r="C45">
        <f>AVERAGE(H!C529,H!C549,H!C569,H!C589,H!C609,H!C629,H!C649,H!C669)</f>
        <v>610</v>
      </c>
      <c r="D45">
        <f>AVERAGE(H!D529,H!D549,H!D569,H!D589,H!D609,H!D629,H!D649,H!D669)</f>
        <v>610</v>
      </c>
      <c r="E45">
        <f>AVERAGE(H!E529,H!E549,H!E569,H!E589,H!E609,H!E629,H!E649,H!E669)</f>
        <v>610</v>
      </c>
      <c r="F45" s="215"/>
      <c r="G45" s="215"/>
      <c r="H45" s="215"/>
      <c r="I45" s="215"/>
      <c r="J45" s="215"/>
      <c r="K45" t="s">
        <v>347</v>
      </c>
    </row>
    <row r="46" spans="1:11" x14ac:dyDescent="0.2">
      <c r="A46">
        <f>MIN(H!A529,H!A549,H!A569,H!A589,H!A609,H!A629,H!A649,H!A669)</f>
        <v>660</v>
      </c>
      <c r="B46">
        <f>MIN(H!B529,H!B549,H!B569,H!B589,H!B609,H!B629,H!B649,H!B669)</f>
        <v>610</v>
      </c>
      <c r="C46">
        <f>MIN(H!C529,H!C549,H!C569,H!C589,H!C609,H!C629,H!C649,H!C669)</f>
        <v>610</v>
      </c>
      <c r="D46">
        <f>MIN(H!D529,H!D549,H!D569,H!D589,H!D609,H!D629,H!D649,H!D669)</f>
        <v>610</v>
      </c>
      <c r="E46">
        <f>MIN(H!E529,H!E549,H!E569,H!E589,H!E609,H!E629,H!E649,H!E669)</f>
        <v>610</v>
      </c>
      <c r="F46" s="215"/>
      <c r="G46" s="215"/>
      <c r="H46" s="215"/>
      <c r="I46" s="215"/>
      <c r="J46" s="215"/>
      <c r="K46" s="211" t="s">
        <v>369</v>
      </c>
    </row>
    <row r="47" spans="1:11" x14ac:dyDescent="0.2">
      <c r="A47">
        <f>MAX(H!A530,H!A550,H!A570,H!A590,H!A610,H!A630,H!A650,H!A670)</f>
        <v>660</v>
      </c>
      <c r="B47">
        <f>MAX(H!B530,H!B550,H!B570,H!B590,H!B610,H!B630,H!B650,H!B670)</f>
        <v>610</v>
      </c>
      <c r="C47">
        <f>MAX(H!C530,H!C550,H!C570,H!C590,H!C610,H!C630,H!C650,H!C670)</f>
        <v>610</v>
      </c>
      <c r="D47">
        <f>MAX(H!D530,H!D550,H!D570,H!D590,H!D610,H!D630,H!D650,H!D670)</f>
        <v>610</v>
      </c>
      <c r="E47">
        <f>MAX(H!E530,H!E550,H!E570,H!E590,H!E610,H!E630,H!E650,H!E670)</f>
        <v>610</v>
      </c>
      <c r="F47" s="215"/>
      <c r="G47" s="215"/>
      <c r="H47" s="215"/>
      <c r="I47" s="215"/>
      <c r="J47" s="215"/>
      <c r="K47" s="211" t="s">
        <v>373</v>
      </c>
    </row>
    <row r="48" spans="1:11" x14ac:dyDescent="0.2">
      <c r="A48">
        <f>AVERAGE(H!A530,H!A550,H!A570,H!A590,H!A610,H!A630,H!A650,H!A670)</f>
        <v>660</v>
      </c>
      <c r="B48">
        <f>AVERAGE(H!B530,H!B550,H!B570,H!B590,H!B610,H!B630,H!B650,H!B670)</f>
        <v>610</v>
      </c>
      <c r="C48">
        <f>AVERAGE(H!C530,H!C550,H!C570,H!C590,H!C610,H!C630,H!C650,H!C670)</f>
        <v>610</v>
      </c>
      <c r="D48">
        <f>AVERAGE(H!D530,H!D550,H!D570,H!D590,H!D610,H!D630,H!D650,H!D670)</f>
        <v>610</v>
      </c>
      <c r="E48">
        <f>AVERAGE(H!E530,H!E550,H!E570,H!E590,H!E610,H!E630,H!E650,H!E670)</f>
        <v>610</v>
      </c>
      <c r="F48" s="215"/>
      <c r="G48" s="215"/>
      <c r="H48" s="215"/>
      <c r="I48" s="215"/>
      <c r="J48" s="215"/>
      <c r="K48" t="s">
        <v>348</v>
      </c>
    </row>
    <row r="49" spans="1:11" x14ac:dyDescent="0.2">
      <c r="A49">
        <f>MIN(H!A530,H!A550,H!A570,H!A590,H!A610,H!A630,H!A650,H!A670)</f>
        <v>660</v>
      </c>
      <c r="B49">
        <f>MIN(H!B530,H!B550,H!B570,H!B590,H!B610,H!B630,H!B650,H!B670)</f>
        <v>610</v>
      </c>
      <c r="C49">
        <f>MIN(H!C530,H!C550,H!C570,H!C590,H!C610,H!C630,H!C650,H!C670)</f>
        <v>610</v>
      </c>
      <c r="D49">
        <f>MIN(H!D530,H!D550,H!D570,H!D590,H!D610,H!D630,H!D650,H!D670)</f>
        <v>610</v>
      </c>
      <c r="E49">
        <f>MIN(H!E530,H!E550,H!E570,H!E590,H!E610,H!E630,H!E650,H!E670)</f>
        <v>610</v>
      </c>
      <c r="F49" s="215"/>
      <c r="G49" s="215"/>
      <c r="H49" s="215"/>
      <c r="I49" s="215"/>
      <c r="J49" s="215"/>
      <c r="K49" s="211" t="s">
        <v>376</v>
      </c>
    </row>
    <row r="50" spans="1:11" x14ac:dyDescent="0.2">
      <c r="A50">
        <f>MAX(H!A531,H!A551,H!A571,H!A591,H!A611,H!A631,H!A651,H!A671)</f>
        <v>600</v>
      </c>
      <c r="B50">
        <f>MAX(H!B531,H!B551,H!B571,H!B591,H!B611,H!B631,H!B651,H!B671)</f>
        <v>520</v>
      </c>
      <c r="C50">
        <f>MAX(H!C531,H!C551,H!C571,H!C591,H!C611,H!C631,H!C651,H!C671)</f>
        <v>520</v>
      </c>
      <c r="D50">
        <f>MAX(H!D531,H!D551,H!D571,H!D591,H!D611,H!D631,H!D651,H!D671)</f>
        <v>520</v>
      </c>
      <c r="E50">
        <f>MAX(H!E531,H!E551,H!E571,H!E591,H!E611,H!E631,H!E651,H!E671)</f>
        <v>520</v>
      </c>
      <c r="F50" s="215"/>
      <c r="G50" s="215"/>
      <c r="H50" s="215"/>
      <c r="I50" s="215"/>
      <c r="J50" s="215"/>
      <c r="K50" s="211" t="s">
        <v>379</v>
      </c>
    </row>
    <row r="51" spans="1:11" x14ac:dyDescent="0.2">
      <c r="A51">
        <f>AVERAGE(H!A531,H!A551,H!A571,H!A591,H!A611,H!A631,H!A651,H!A671)</f>
        <v>600</v>
      </c>
      <c r="B51">
        <f>AVERAGE(H!B531,H!B551,H!B571,H!B591,H!B611,H!B631,H!B651,H!B671)</f>
        <v>520</v>
      </c>
      <c r="C51">
        <f>AVERAGE(H!C531,H!C551,H!C571,H!C591,H!C611,H!C631,H!C651,H!C671)</f>
        <v>520</v>
      </c>
      <c r="D51">
        <f>AVERAGE(H!D531,H!D551,H!D571,H!D591,H!D611,H!D631,H!D651,H!D671)</f>
        <v>520</v>
      </c>
      <c r="E51">
        <f>AVERAGE(H!E531,H!E551,H!E571,H!E591,H!E611,H!E631,H!E651,H!E671)</f>
        <v>520</v>
      </c>
      <c r="F51" s="215"/>
      <c r="G51" s="215"/>
      <c r="H51" s="215"/>
      <c r="I51" s="215"/>
      <c r="J51" s="215"/>
      <c r="K51" t="s">
        <v>349</v>
      </c>
    </row>
    <row r="52" spans="1:11" x14ac:dyDescent="0.2">
      <c r="A52">
        <f>MIN(H!A531,H!A551,H!A571,H!A591,H!A611,H!A631,H!A651,H!A671)</f>
        <v>600</v>
      </c>
      <c r="B52">
        <f>MIN(H!B531,H!B551,H!B571,H!B591,H!B611,H!B631,H!B651,H!B671)</f>
        <v>520</v>
      </c>
      <c r="C52">
        <f>MIN(H!C531,H!C551,H!C571,H!C591,H!C611,H!C631,H!C651,H!C671)</f>
        <v>520</v>
      </c>
      <c r="D52">
        <f>MIN(H!D531,H!D551,H!D571,H!D591,H!D611,H!D631,H!D651,H!D671)</f>
        <v>520</v>
      </c>
      <c r="E52">
        <f>MIN(H!E531,H!E551,H!E571,H!E591,H!E611,H!E631,H!E651,H!E671)</f>
        <v>520</v>
      </c>
      <c r="F52" s="215"/>
      <c r="G52" s="215"/>
      <c r="H52" s="215"/>
      <c r="I52" s="215"/>
      <c r="J52" s="215"/>
      <c r="K52" s="211" t="s">
        <v>382</v>
      </c>
    </row>
    <row r="53" spans="1:11" x14ac:dyDescent="0.2">
      <c r="A53">
        <f>MAX(H!A532,H!A552,H!A572,H!A592,H!A612,H!A632,H!A652,H!A672)</f>
        <v>960</v>
      </c>
      <c r="B53">
        <f>MAX(H!B532,H!B552,H!B572,H!B592,H!B612,H!B632,H!B652,H!B672)</f>
        <v>850</v>
      </c>
      <c r="C53">
        <f>MAX(H!C532,H!C552,H!C572,H!C592,H!C612,H!C632,H!C652,H!C672)</f>
        <v>850</v>
      </c>
      <c r="D53">
        <f>MAX(H!D532,H!D552,H!D572,H!D592,H!D612,H!D632,H!D652,H!D672)</f>
        <v>850</v>
      </c>
      <c r="E53">
        <f>MAX(H!E532,H!E552,H!E572,H!E592,H!E612,H!E632,H!E652,H!E672)</f>
        <v>850</v>
      </c>
      <c r="F53" s="215"/>
      <c r="G53" s="215"/>
      <c r="H53" s="215"/>
      <c r="I53" s="215"/>
      <c r="J53" s="215"/>
      <c r="K53" s="211" t="s">
        <v>371</v>
      </c>
    </row>
    <row r="54" spans="1:11" x14ac:dyDescent="0.2">
      <c r="A54">
        <f>AVERAGE(H!A532,H!A552,H!A572,H!A592,H!A612,H!A632,H!A652,H!A672)</f>
        <v>960</v>
      </c>
      <c r="B54">
        <f>AVERAGE(H!B532,H!B552,H!B572,H!B592,H!B612,H!B632,H!B652,H!B672)</f>
        <v>850</v>
      </c>
      <c r="C54">
        <f>AVERAGE(H!C532,H!C552,H!C572,H!C592,H!C612,H!C632,H!C652,H!C672)</f>
        <v>850</v>
      </c>
      <c r="D54">
        <f>AVERAGE(H!D532,H!D552,H!D572,H!D592,H!D612,H!D632,H!D652,H!D672)</f>
        <v>850</v>
      </c>
      <c r="E54">
        <f>AVERAGE(H!E532,H!E552,H!E572,H!E592,H!E612,H!E632,H!E652,H!E672)</f>
        <v>850</v>
      </c>
      <c r="F54" s="215"/>
      <c r="G54" s="215"/>
      <c r="H54" s="215"/>
      <c r="I54" s="215"/>
      <c r="J54" s="215"/>
      <c r="K54" t="s">
        <v>350</v>
      </c>
    </row>
    <row r="55" spans="1:11" x14ac:dyDescent="0.2">
      <c r="A55">
        <f>MIN(H!A532,H!A552,H!A572,H!A592,H!A612,H!A632,H!A652,H!A672)</f>
        <v>960</v>
      </c>
      <c r="B55">
        <f>MIN(H!B532,H!B552,H!B572,H!B592,H!B612,H!B632,H!B652,H!B672)</f>
        <v>850</v>
      </c>
      <c r="C55">
        <f>MIN(H!C532,H!C552,H!C572,H!C592,H!C612,H!C632,H!C652,H!C672)</f>
        <v>850</v>
      </c>
      <c r="D55">
        <f>MIN(H!D532,H!D552,H!D572,H!D592,H!D612,H!D632,H!D652,H!D672)</f>
        <v>850</v>
      </c>
      <c r="E55">
        <f>MIN(H!E532,H!E552,H!E572,H!E592,H!E612,H!E632,H!E652,H!E672)</f>
        <v>850</v>
      </c>
      <c r="F55" s="215"/>
      <c r="G55" s="215"/>
      <c r="H55" s="215"/>
      <c r="I55" s="215"/>
      <c r="J55" s="215"/>
      <c r="K55" s="211" t="s">
        <v>370</v>
      </c>
    </row>
    <row r="56" spans="1:11" x14ac:dyDescent="0.2">
      <c r="A56">
        <f>MAX(H!A533,H!A553,H!A573,H!A593,H!A613,H!A633,H!A653,H!A673)</f>
        <v>960</v>
      </c>
      <c r="B56">
        <f>MAX(H!B533,H!B553,H!B573,H!B593,H!B613,H!B633,H!B653,H!B673)</f>
        <v>850</v>
      </c>
      <c r="C56">
        <f>MAX(H!C533,H!C553,H!C573,H!C593,H!C613,H!C633,H!C653,H!C673)</f>
        <v>850</v>
      </c>
      <c r="D56">
        <f>MAX(H!D533,H!D553,H!D573,H!D593,H!D613,H!D633,H!D653,H!D673)</f>
        <v>850</v>
      </c>
      <c r="E56">
        <f>MAX(H!E533,H!E553,H!E573,H!E593,H!E613,H!E633,H!E653,H!E673)</f>
        <v>850</v>
      </c>
      <c r="F56" s="215"/>
      <c r="G56" s="215"/>
      <c r="H56" s="215"/>
      <c r="I56" s="215"/>
      <c r="J56" s="215"/>
      <c r="K56" s="211" t="s">
        <v>374</v>
      </c>
    </row>
    <row r="57" spans="1:11" x14ac:dyDescent="0.2">
      <c r="A57">
        <f>AVERAGE(H!A533,H!A553,H!A573,H!A593,H!A613,H!A633,H!A653,H!A673)</f>
        <v>960</v>
      </c>
      <c r="B57">
        <f>AVERAGE(H!B533,H!B553,H!B573,H!B593,H!B613,H!B633,H!B653,H!B673)</f>
        <v>850</v>
      </c>
      <c r="C57">
        <f>AVERAGE(H!C533,H!C553,H!C573,H!C593,H!C613,H!C633,H!C653,H!C673)</f>
        <v>850</v>
      </c>
      <c r="D57">
        <f>AVERAGE(H!D533,H!D553,H!D573,H!D593,H!D613,H!D633,H!D653,H!D673)</f>
        <v>850</v>
      </c>
      <c r="E57">
        <f>AVERAGE(H!E533,H!E553,H!E573,H!E593,H!E613,H!E633,H!E653,H!E673)</f>
        <v>850</v>
      </c>
      <c r="F57" s="215"/>
      <c r="G57" s="215"/>
      <c r="H57" s="215"/>
      <c r="I57" s="215"/>
      <c r="J57" s="215"/>
      <c r="K57" t="s">
        <v>351</v>
      </c>
    </row>
    <row r="58" spans="1:11" x14ac:dyDescent="0.2">
      <c r="A58">
        <f>MIN(H!A533,H!A553,H!A573,H!A593,H!A613,H!A633,H!A653,H!A673)</f>
        <v>960</v>
      </c>
      <c r="B58">
        <f>MIN(H!B533,H!B553,H!B573,H!B593,H!B613,H!B633,H!B653,H!B673)</f>
        <v>850</v>
      </c>
      <c r="C58">
        <f>MIN(H!C533,H!C553,H!C573,H!C593,H!C613,H!C633,H!C653,H!C673)</f>
        <v>850</v>
      </c>
      <c r="D58">
        <f>MIN(H!D533,H!D553,H!D573,H!D593,H!D613,H!D633,H!D653,H!D673)</f>
        <v>850</v>
      </c>
      <c r="E58">
        <f>MIN(H!E533,H!E553,H!E573,H!E593,H!E613,H!E633,H!E653,H!E673)</f>
        <v>850</v>
      </c>
      <c r="F58" s="215"/>
      <c r="G58" s="215"/>
      <c r="H58" s="215"/>
      <c r="I58" s="215"/>
      <c r="J58" s="215"/>
      <c r="K58" s="211" t="s">
        <v>377</v>
      </c>
    </row>
    <row r="59" spans="1:11" x14ac:dyDescent="0.2">
      <c r="A59">
        <f>MAX(H!A534,H!A554,H!A574,H!A594,H!A614,H!A634,H!A654,H!A674)</f>
        <v>900</v>
      </c>
      <c r="B59">
        <f>MAX(H!B534,H!B554,H!B574,H!B594,H!B614,H!B634,H!B654,H!B674)</f>
        <v>740</v>
      </c>
      <c r="C59">
        <f>MAX(H!C534,H!C554,H!C574,H!C594,H!C614,H!C634,H!C654,H!C674)</f>
        <v>740</v>
      </c>
      <c r="D59">
        <f>MAX(H!D534,H!D554,H!D574,H!D594,H!D614,H!D634,H!D654,H!D674)</f>
        <v>740</v>
      </c>
      <c r="E59">
        <f>MAX(H!E534,H!E554,H!E574,H!E594,H!E614,H!E634,H!E654,H!E674)</f>
        <v>740</v>
      </c>
      <c r="F59" s="215"/>
      <c r="G59" s="215"/>
      <c r="H59" s="215"/>
      <c r="I59" s="215"/>
      <c r="J59" s="215"/>
      <c r="K59" s="211" t="s">
        <v>380</v>
      </c>
    </row>
    <row r="60" spans="1:11" x14ac:dyDescent="0.2">
      <c r="A60">
        <f>AVERAGE(H!A534,H!A554,H!A574,H!A594,H!A614,H!A634,H!A654,H!A674)</f>
        <v>900</v>
      </c>
      <c r="B60">
        <f>AVERAGE(H!B534,H!B554,H!B574,H!B594,H!B614,H!B634,H!B654,H!B674)</f>
        <v>740</v>
      </c>
      <c r="C60">
        <f>AVERAGE(H!C534,H!C554,H!C574,H!C594,H!C614,H!C634,H!C654,H!C674)</f>
        <v>740</v>
      </c>
      <c r="D60">
        <f>AVERAGE(H!D534,H!D554,H!D574,H!D594,H!D614,H!D634,H!D654,H!D674)</f>
        <v>740</v>
      </c>
      <c r="E60">
        <f>AVERAGE(H!E534,H!E554,H!E574,H!E594,H!E614,H!E634,H!E654,H!E674)</f>
        <v>740</v>
      </c>
      <c r="F60" s="215"/>
      <c r="G60" s="215"/>
      <c r="H60" s="215"/>
      <c r="I60" s="215"/>
      <c r="J60" s="215"/>
      <c r="K60" t="s">
        <v>352</v>
      </c>
    </row>
    <row r="61" spans="1:11" x14ac:dyDescent="0.2">
      <c r="A61">
        <f>MIN(H!A534,H!A554,H!A574,H!A594,H!A614,H!A634,H!A654,H!A674)</f>
        <v>900</v>
      </c>
      <c r="B61">
        <f>MIN(H!B534,H!B554,H!B574,H!B594,H!B614,H!B634,H!B654,H!B674)</f>
        <v>740</v>
      </c>
      <c r="C61">
        <f>MIN(H!C534,H!C554,H!C574,H!C594,H!C614,H!C634,H!C654,H!C674)</f>
        <v>740</v>
      </c>
      <c r="D61">
        <f>MIN(H!D534,H!D554,H!D574,H!D594,H!D614,H!D634,H!D654,H!D674)</f>
        <v>740</v>
      </c>
      <c r="E61">
        <f>MIN(H!E534,H!E554,H!E574,H!E594,H!E614,H!E634,H!E654,H!E674)</f>
        <v>740</v>
      </c>
      <c r="K61" s="211" t="s">
        <v>383</v>
      </c>
    </row>
    <row r="64" spans="1:11" x14ac:dyDescent="0.2">
      <c r="A64" s="215"/>
      <c r="B64" s="215"/>
      <c r="C64" s="215"/>
      <c r="D64" s="215"/>
      <c r="E64" s="215"/>
      <c r="F64" s="215"/>
      <c r="G64" s="215"/>
      <c r="H64" s="215"/>
      <c r="I64" s="215"/>
      <c r="J64" s="215"/>
      <c r="K64" s="211"/>
    </row>
    <row r="66" spans="1:21" x14ac:dyDescent="0.2">
      <c r="A66">
        <f>H!A191+H!A192+H!A193+H!A194</f>
        <v>114</v>
      </c>
      <c r="B66">
        <f>H!B191+H!B192+H!B193+H!B194</f>
        <v>114</v>
      </c>
      <c r="C66">
        <f>H!C191+H!C192+H!C193+H!C194</f>
        <v>114</v>
      </c>
      <c r="D66">
        <f>H!D191+H!D192+H!D193+H!D194</f>
        <v>114</v>
      </c>
      <c r="E66">
        <f>H!E191+H!E192+H!E193+H!E194</f>
        <v>114</v>
      </c>
      <c r="K66" s="211" t="s">
        <v>387</v>
      </c>
    </row>
    <row r="67" spans="1:21" x14ac:dyDescent="0.2">
      <c r="A67" s="215">
        <f>AVERAGE(H!A535,H!A555,H!A575,H!A595,H!A615,H!A635,H!A655,H!A675)</f>
        <v>114</v>
      </c>
      <c r="B67" s="215">
        <f>AVERAGE(H!B535,H!B555,H!B575,H!B595,H!B615,H!B635,H!B655,H!B675)</f>
        <v>114</v>
      </c>
      <c r="C67" s="215">
        <f>AVERAGE(H!C535,H!C555,H!C575,H!C595,H!C615,H!C635,H!C655,H!C675)</f>
        <v>114</v>
      </c>
      <c r="D67" s="215">
        <f>AVERAGE(H!D535,H!D555,H!D575,H!D595,H!D615,H!D635,H!D655,H!D675)</f>
        <v>114</v>
      </c>
      <c r="E67" s="215">
        <f>AVERAGE(H!E535,H!E555,H!E575,H!E595,H!E615,H!E635,H!E655,H!E675)</f>
        <v>114</v>
      </c>
      <c r="F67" s="215"/>
      <c r="G67" s="215"/>
      <c r="H67" s="215"/>
      <c r="I67" s="215"/>
      <c r="J67" s="215"/>
      <c r="K67" s="211" t="s">
        <v>388</v>
      </c>
    </row>
    <row r="69" spans="1:21" x14ac:dyDescent="0.2">
      <c r="A69">
        <f>H!A321+H!A322</f>
        <v>5</v>
      </c>
      <c r="B69">
        <f>H!B321+H!B322</f>
        <v>5</v>
      </c>
      <c r="C69">
        <f>H!C321+H!C322</f>
        <v>5</v>
      </c>
      <c r="D69">
        <f>H!D321+H!D322</f>
        <v>5</v>
      </c>
      <c r="E69">
        <f>H!E321+H!E322</f>
        <v>5</v>
      </c>
      <c r="K69" s="211" t="s">
        <v>389</v>
      </c>
    </row>
    <row r="70" spans="1:21" x14ac:dyDescent="0.2">
      <c r="A70">
        <f>AVERAGE(H!A537,H!A557,H!A577,H!A597,H!A617,H!A637,H!A657,H!A677)</f>
        <v>5</v>
      </c>
      <c r="B70">
        <f>AVERAGE(H!B537,H!B557,H!B577,H!B597,H!B617,H!B637,H!B657,H!B677)</f>
        <v>5</v>
      </c>
      <c r="C70">
        <f>AVERAGE(H!C537,H!C557,H!C577,H!C597,H!C617,H!C637,H!C657,H!C677)</f>
        <v>5</v>
      </c>
      <c r="D70">
        <f>AVERAGE(H!D537,H!D557,H!D577,H!D597,H!D617,H!D637,H!D657,H!D677)</f>
        <v>5</v>
      </c>
      <c r="E70" s="215">
        <f>AVERAGE(H!E537,H!E557,H!E577,H!E597,H!E617,H!E637,H!E657,H!E677)</f>
        <v>5</v>
      </c>
      <c r="F70" s="215"/>
      <c r="G70" s="215"/>
      <c r="H70" s="215"/>
      <c r="I70" s="215"/>
      <c r="J70" s="215"/>
      <c r="K70" s="211" t="s">
        <v>390</v>
      </c>
    </row>
    <row r="72" spans="1:21" x14ac:dyDescent="0.2">
      <c r="A72" s="220" t="s">
        <v>395</v>
      </c>
      <c r="B72" s="220" t="s">
        <v>396</v>
      </c>
      <c r="C72" s="220" t="s">
        <v>397</v>
      </c>
      <c r="D72" s="220" t="s">
        <v>398</v>
      </c>
      <c r="E72" s="220" t="s">
        <v>399</v>
      </c>
      <c r="F72" s="220"/>
      <c r="G72" s="220"/>
      <c r="H72" s="220"/>
      <c r="I72" s="220"/>
      <c r="J72" s="220"/>
      <c r="K72" s="220" t="s">
        <v>393</v>
      </c>
      <c r="O72" s="217"/>
      <c r="P72" s="217"/>
      <c r="Q72" s="217"/>
      <c r="R72" s="217"/>
      <c r="S72" s="217"/>
      <c r="T72" s="217"/>
    </row>
    <row r="73" spans="1:21" x14ac:dyDescent="0.2">
      <c r="P73" s="220"/>
      <c r="Q73" s="220"/>
      <c r="R73" s="220"/>
      <c r="S73" s="220"/>
      <c r="T73" s="220"/>
      <c r="U73" s="220"/>
    </row>
    <row r="74" spans="1:21" x14ac:dyDescent="0.2">
      <c r="K74" s="220"/>
      <c r="L74" s="257"/>
      <c r="N74" s="256"/>
      <c r="O74" s="220"/>
    </row>
    <row r="75" spans="1:21" x14ac:dyDescent="0.2">
      <c r="K75" s="220"/>
      <c r="L75" s="256"/>
      <c r="N75" s="256"/>
      <c r="O75" s="220"/>
    </row>
    <row r="76" spans="1:21" x14ac:dyDescent="0.2">
      <c r="K76" s="220"/>
      <c r="L76" s="257"/>
      <c r="N76" s="256"/>
    </row>
    <row r="77" spans="1:21" x14ac:dyDescent="0.2">
      <c r="K77" s="220"/>
      <c r="L77" s="256"/>
      <c r="N77" s="256"/>
      <c r="O77" s="220"/>
    </row>
    <row r="78" spans="1:21" x14ac:dyDescent="0.2">
      <c r="K78" s="220"/>
      <c r="L78" s="257"/>
      <c r="N78" s="256"/>
      <c r="O78" s="220"/>
    </row>
    <row r="79" spans="1:21" x14ac:dyDescent="0.2">
      <c r="K79" s="220"/>
      <c r="L79" s="256"/>
      <c r="N79" s="256"/>
    </row>
    <row r="80" spans="1:21" x14ac:dyDescent="0.2">
      <c r="K80" s="220"/>
      <c r="O80" s="220"/>
    </row>
    <row r="81" spans="11:15" x14ac:dyDescent="0.2">
      <c r="K81" s="220"/>
      <c r="O81" s="220"/>
    </row>
    <row r="82" spans="11:15" x14ac:dyDescent="0.2">
      <c r="K82" s="220"/>
    </row>
    <row r="83" spans="11:15" x14ac:dyDescent="0.2">
      <c r="K83" s="220"/>
    </row>
    <row r="84" spans="11:15" x14ac:dyDescent="0.2">
      <c r="K84" s="220"/>
    </row>
    <row r="85" spans="11:15" x14ac:dyDescent="0.2">
      <c r="K85" s="220"/>
    </row>
    <row r="86" spans="11:15" x14ac:dyDescent="0.2">
      <c r="K86" s="220"/>
    </row>
    <row r="87" spans="11:15" x14ac:dyDescent="0.2">
      <c r="K87" s="220"/>
    </row>
    <row r="88" spans="11:15" x14ac:dyDescent="0.2">
      <c r="K88" s="220"/>
    </row>
    <row r="89" spans="11:15" x14ac:dyDescent="0.2">
      <c r="K89" s="220"/>
    </row>
    <row r="90" spans="11:15" x14ac:dyDescent="0.2">
      <c r="K90" s="220"/>
    </row>
    <row r="91" spans="11:15" x14ac:dyDescent="0.2">
      <c r="K91" s="220"/>
    </row>
  </sheetData>
  <mergeCells count="6">
    <mergeCell ref="N74:N75"/>
    <mergeCell ref="N76:N77"/>
    <mergeCell ref="N78:N79"/>
    <mergeCell ref="L74:L75"/>
    <mergeCell ref="L76:L77"/>
    <mergeCell ref="L78:L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Ваши решения</vt:lpstr>
      <vt:lpstr>Ресурсы и продукты</vt:lpstr>
      <vt:lpstr>РиП_Графики</vt:lpstr>
      <vt:lpstr>Финансовая отчетность</vt:lpstr>
      <vt:lpstr>ФО_Графики</vt:lpstr>
      <vt:lpstr>Информация о группе</vt:lpstr>
      <vt:lpstr>ИоГ_Графики</vt:lpstr>
      <vt:lpstr>W</vt:lpstr>
      <vt:lpstr>H</vt:lpstr>
      <vt:lpstr>C</vt:lpstr>
      <vt:lpstr>H!_W012133</vt:lpstr>
      <vt:lpstr>W!_W012133</vt:lpstr>
      <vt:lpstr>'Ваши решения'!Область_печати</vt:lpstr>
      <vt:lpstr>'Информация о группе'!Область_печати</vt:lpstr>
      <vt:lpstr>'Ресурсы и продукты'!Область_печати</vt:lpstr>
      <vt:lpstr>'Финансовая отчетность'!Область_печати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Алена</cp:lastModifiedBy>
  <cp:revision>1</cp:revision>
  <cp:lastPrinted>2015-06-10T13:52:25Z</cp:lastPrinted>
  <dcterms:created xsi:type="dcterms:W3CDTF">2009-10-13T08:17:42Z</dcterms:created>
  <dcterms:modified xsi:type="dcterms:W3CDTF">2017-02-13T12:15:54Z</dcterms:modified>
</cp:coreProperties>
</file>